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2EBC5B0C-B7D6-4D02-8493-A56D81723F10}" xr6:coauthVersionLast="36" xr6:coauthVersionMax="36" xr10:uidLastSave="{00000000-0000-0000-0000-000000000000}"/>
  <bookViews>
    <workbookView xWindow="0" yWindow="0" windowWidth="20490" windowHeight="7545" tabRatio="243"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H21" i="23" l="1"/>
  <c r="AH22"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<sst xmlns="http://schemas.openxmlformats.org/spreadsheetml/2006/main" count="12706" uniqueCount="5990">
  <si>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</si>
  <si>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</si>
  <si>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</si>
  <si>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</si>
  <si>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</si>
  <si>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</si>
  <si>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</si>
  <si>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</si>
  <si>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</si>
  <si>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</si>
  <si>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102.02.07.39.00-T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</si>
  <si>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</si>
  <si>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</si>
  <si>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</si>
  <si>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</si>
  <si>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</si>
  <si>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</si>
  <si>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</si>
  <si>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</si>
  <si>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</si>
  <si>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</si>
  <si>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Roberto Gutiérrez Cortés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</si>
  <si>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</si>
  <si>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</si>
  <si>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</si>
  <si>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</si>
  <si>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</si>
  <si>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</si>
  <si>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</si>
  <si>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</si>
  <si>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</si>
  <si>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</si>
  <si>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</si>
  <si>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</si>
  <si>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</si>
  <si>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</si>
  <si>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</si>
  <si>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</si>
  <si>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</si>
  <si>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</si>
  <si>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</si>
  <si>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</si>
  <si>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</si>
  <si>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</si>
  <si>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</si>
  <si>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</si>
  <si>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</si>
  <si>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</si>
  <si>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</si>
  <si>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</si>
  <si>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</si>
  <si>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</si>
  <si>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</si>
  <si>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</si>
  <si>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</si>
  <si>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</si>
  <si>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</si>
  <si>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</si>
  <si>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</si>
  <si>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</si>
  <si>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</si>
  <si>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</si>
  <si>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</si>
  <si>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</si>
  <si>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</si>
  <si>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</si>
  <si>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</si>
  <si>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</si>
  <si>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</si>
  <si>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</si>
  <si>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</si>
  <si>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</si>
  <si>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</si>
  <si>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</si>
  <si>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</si>
  <si>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</si>
  <si>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</si>
  <si>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</si>
  <si>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</si>
  <si>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</si>
  <si>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</si>
  <si>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</si>
  <si>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</si>
  <si>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</si>
  <si>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</si>
  <si>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</si>
  <si>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IAa2-211140A000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</si>
  <si>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</si>
  <si>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</si>
  <si>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</si>
  <si>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</si>
  <si>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</si>
  <si>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</si>
  <si>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</si>
  <si>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</si>
  <si>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</si>
  <si>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</si>
  <si>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</si>
  <si>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</si>
  <si>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</si>
  <si>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</si>
  <si>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</si>
  <si>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</si>
  <si>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</si>
  <si>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</si>
  <si>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</si>
  <si>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</si>
  <si>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</si>
  <si>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</si>
  <si>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</si>
  <si>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</si>
  <si>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</si>
  <si>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</si>
  <si>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</si>
  <si>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</si>
  <si>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</si>
  <si>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</si>
  <si>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</si>
  <si>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</si>
  <si>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</si>
  <si>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</si>
  <si>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</si>
  <si>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</si>
  <si>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</si>
  <si>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</si>
  <si>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</si>
  <si>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</si>
  <si>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</si>
  <si>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</si>
  <si>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</si>
  <si>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</si>
  <si>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</si>
  <si>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</si>
  <si>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</si>
  <si>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</si>
  <si>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</si>
  <si>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</si>
  <si>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</si>
  <si>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</si>
  <si>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</si>
  <si>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</si>
  <si>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</si>
  <si>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</si>
  <si>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</si>
  <si>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</si>
  <si>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</si>
  <si>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</si>
  <si>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</si>
  <si>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</si>
  <si>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</si>
  <si>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</si>
  <si>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</si>
  <si>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</si>
  <si>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</si>
  <si>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</si>
  <si>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</si>
  <si>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</si>
  <si>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</si>
  <si>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</si>
  <si>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</si>
  <si>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</si>
  <si>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</si>
  <si>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</si>
  <si>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</si>
  <si>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</si>
  <si>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</si>
  <si>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</si>
  <si>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</si>
  <si>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</si>
  <si>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</si>
  <si>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</si>
  <si>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</si>
  <si>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</si>
  <si>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</si>
  <si>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</si>
  <si>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</si>
  <si>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</si>
  <si>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</si>
  <si>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</si>
  <si>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</si>
  <si>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</si>
  <si>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</si>
  <si>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</si>
  <si>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</si>
  <si>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</si>
  <si>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</si>
  <si>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</si>
  <si>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</si>
  <si>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</si>
  <si>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</si>
  <si>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</si>
  <si>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</si>
  <si>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</si>
  <si>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</si>
  <si>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</si>
  <si>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</si>
  <si>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</si>
  <si>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</si>
  <si>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</si>
  <si>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</si>
  <si>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</si>
  <si>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</si>
  <si>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</si>
  <si>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</si>
  <si>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</si>
  <si>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</si>
  <si>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</si>
  <si>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</si>
  <si>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</si>
  <si>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</si>
  <si>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</si>
  <si>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</si>
  <si>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</si>
  <si>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</si>
  <si>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</si>
  <si>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</si>
  <si>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</si>
  <si>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</si>
  <si>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</si>
  <si>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</si>
  <si>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</si>
  <si>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</si>
  <si>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</si>
  <si>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</si>
  <si>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</si>
  <si>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</si>
  <si>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</si>
  <si>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</si>
  <si>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</si>
  <si>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</si>
  <si>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</si>
  <si>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</si>
  <si>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</si>
  <si>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</si>
  <si>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</si>
  <si>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</si>
  <si>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</si>
  <si>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</si>
  <si>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</si>
  <si>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</si>
  <si>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</si>
  <si>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</si>
  <si>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</si>
  <si>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</si>
  <si>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</si>
  <si>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</si>
  <si>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</si>
  <si>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</si>
  <si>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</si>
  <si>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</si>
  <si>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</si>
  <si>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</si>
  <si>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</si>
  <si>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</si>
  <si>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</si>
  <si>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</si>
  <si>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</si>
  <si>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</si>
  <si>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</si>
  <si>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</si>
  <si>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</si>
  <si>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</si>
  <si>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</si>
  <si>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</si>
  <si>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</si>
  <si>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</si>
  <si>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</si>
  <si>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</si>
  <si>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</si>
  <si>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</si>
  <si>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</si>
  <si>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</si>
  <si>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</si>
  <si>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</si>
  <si>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</si>
  <si>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</si>
  <si>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</si>
  <si>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</si>
  <si>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</si>
  <si>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</si>
  <si>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</si>
  <si>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</si>
  <si>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</si>
  <si>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</si>
  <si>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</si>
  <si>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</si>
  <si>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</si>
  <si>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</si>
  <si>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</si>
  <si>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</si>
  <si>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</si>
  <si>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</si>
  <si>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</si>
  <si>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</si>
  <si>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</si>
  <si>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</si>
  <si>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</si>
  <si>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</si>
  <si>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</si>
  <si>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</si>
  <si>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</si>
  <si>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</si>
  <si>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</si>
  <si>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</si>
  <si>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</si>
  <si>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</si>
  <si>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</si>
  <si>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</si>
  <si>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</si>
  <si>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</si>
  <si>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</si>
  <si>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</si>
  <si>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</si>
  <si>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</si>
  <si>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</si>
  <si>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</si>
  <si>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</si>
  <si>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</si>
  <si>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</si>
  <si>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</si>
  <si>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</si>
  <si>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</si>
  <si>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</si>
  <si>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</si>
  <si>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</si>
  <si>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</si>
  <si>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</si>
  <si>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</si>
  <si>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</si>
  <si>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</si>
  <si>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</si>
  <si>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</si>
  <si>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</si>
  <si>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</si>
  <si>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</si>
  <si>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</si>
  <si>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</si>
  <si>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</si>
  <si>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</si>
  <si>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</si>
  <si>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</si>
  <si>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</si>
  <si>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</si>
  <si>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</si>
  <si>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</si>
  <si>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</si>
  <si>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</si>
  <si>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</si>
  <si>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</si>
  <si>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</si>
  <si>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</si>
  <si>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</si>
  <si>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</si>
  <si>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</si>
  <si>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</si>
  <si>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</si>
  <si>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</si>
  <si>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</si>
  <si>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</si>
  <si>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</si>
  <si>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</si>
  <si>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</si>
  <si>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</si>
  <si>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</si>
  <si>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</si>
  <si>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</si>
  <si>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</si>
  <si>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</si>
  <si>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</si>
  <si>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</si>
  <si>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</si>
  <si>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</si>
  <si>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</si>
  <si>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</si>
  <si>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</si>
  <si>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</si>
  <si>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</si>
  <si>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</si>
  <si>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</si>
  <si>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</si>
  <si>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</si>
  <si>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</si>
  <si>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</si>
  <si>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</si>
  <si>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</si>
  <si>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</si>
  <si>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</si>
  <si>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</si>
  <si>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</si>
  <si>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</si>
  <si>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</si>
  <si>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</si>
  <si>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</si>
  <si>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</si>
  <si>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</si>
  <si>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</si>
  <si>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</si>
  <si>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</si>
  <si>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</si>
  <si>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</si>
  <si>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</si>
  <si>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</si>
  <si>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</si>
  <si>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</si>
  <si>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</si>
  <si>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</si>
  <si>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</si>
  <si>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</si>
  <si>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</si>
  <si>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</si>
  <si>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</si>
  <si>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</si>
  <si>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</si>
  <si>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</si>
  <si>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</si>
  <si>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</si>
  <si>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</si>
  <si>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</si>
  <si>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</si>
  <si>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</si>
  <si>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</si>
  <si>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</si>
  <si>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</si>
  <si>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</si>
  <si>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</si>
  <si>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</si>
  <si>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</si>
  <si>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</si>
  <si>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</si>
  <si>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</si>
  <si>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</si>
  <si>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</si>
  <si>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</si>
  <si>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</si>
  <si>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</si>
  <si>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</si>
  <si>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</si>
  <si>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</si>
  <si>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</si>
  <si>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</si>
  <si>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</si>
  <si>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</si>
  <si>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</si>
  <si>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</si>
  <si>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</si>
  <si>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</si>
  <si>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</si>
  <si>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</si>
  <si>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</si>
  <si>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</si>
  <si>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</si>
  <si>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</si>
  <si>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</si>
  <si>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</si>
  <si>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</si>
  <si>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</si>
  <si>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</si>
  <si>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</si>
  <si>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</si>
  <si>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</si>
  <si>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</si>
  <si>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</si>
  <si>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</si>
  <si>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</si>
  <si>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</si>
  <si>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</si>
  <si>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</si>
  <si>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</si>
  <si>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</si>
  <si>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</si>
  <si>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</si>
  <si>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</si>
  <si>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</si>
  <si>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</si>
  <si>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</si>
  <si>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</si>
  <si>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</si>
  <si>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</si>
  <si>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</si>
  <si>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</si>
  <si>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</si>
  <si>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</si>
  <si>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</si>
  <si>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</si>
  <si>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</si>
  <si>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</si>
  <si>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</si>
  <si>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</si>
  <si>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</si>
  <si>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</si>
  <si>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</si>
  <si>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</si>
  <si>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</si>
  <si>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</si>
  <si>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</si>
  <si>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</si>
  <si>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</si>
  <si>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</si>
  <si>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</si>
  <si>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</si>
  <si>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</si>
  <si>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</si>
  <si>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</si>
  <si>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</si>
  <si>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</si>
  <si>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</si>
  <si>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</si>
  <si>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</si>
  <si>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</si>
  <si>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</si>
  <si>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</si>
  <si>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</si>
  <si>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</si>
  <si>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</si>
  <si>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</si>
  <si>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</si>
  <si>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</si>
  <si>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</si>
  <si>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</si>
  <si>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</si>
  <si>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</si>
  <si>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</si>
  <si>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</si>
  <si>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</si>
  <si>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</si>
  <si>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</si>
  <si>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</si>
  <si>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</si>
  <si>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</si>
  <si>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</si>
  <si>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</si>
  <si>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</si>
  <si>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</si>
  <si>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</si>
  <si>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</si>
  <si>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</si>
  <si>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</si>
  <si>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</si>
  <si>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</si>
  <si>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</si>
  <si>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</si>
  <si>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</si>
  <si>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</si>
  <si>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</si>
  <si>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</si>
  <si>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</si>
  <si>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</si>
  <si>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</si>
  <si>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</si>
  <si>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</si>
  <si>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</si>
  <si>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</si>
  <si>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</si>
  <si>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</si>
  <si>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</si>
  <si>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</si>
  <si>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</si>
  <si>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</si>
  <si>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</si>
  <si>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</si>
  <si>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</si>
  <si>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</si>
  <si>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</si>
  <si>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</si>
  <si>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</si>
  <si>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</si>
  <si>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</si>
  <si>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</si>
  <si>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</si>
  <si>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</si>
  <si>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</si>
  <si>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</si>
  <si>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</si>
  <si>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</si>
  <si>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</si>
  <si>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</si>
  <si>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</si>
  <si>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</si>
  <si>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</si>
  <si>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</si>
  <si>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</si>
  <si>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</si>
  <si>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</si>
  <si>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</si>
  <si>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</si>
  <si>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</si>
  <si>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</si>
  <si>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</si>
  <si>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</si>
  <si>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</si>
  <si>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</si>
  <si>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</si>
  <si>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</si>
  <si>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</si>
  <si>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</si>
  <si>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</si>
  <si>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</si>
  <si>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</si>
  <si>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</si>
  <si>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</si>
  <si>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</si>
  <si>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</si>
  <si>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</si>
  <si>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</si>
  <si>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</si>
  <si>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</si>
  <si>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</si>
  <si>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</si>
  <si>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</si>
  <si>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</si>
  <si>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</si>
  <si>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</si>
  <si>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</si>
  <si>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</si>
  <si>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</si>
  <si>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</si>
  <si>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</si>
  <si>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</si>
  <si>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</si>
  <si>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</si>
  <si>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</si>
  <si>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</si>
  <si>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</si>
  <si>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</si>
  <si>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</si>
  <si>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</si>
  <si>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</si>
  <si>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</si>
  <si>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</si>
  <si>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</si>
  <si>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</si>
  <si>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</si>
  <si>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</si>
  <si>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</si>
  <si>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</si>
  <si>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</si>
  <si>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</si>
  <si>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</si>
  <si>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</si>
  <si>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</si>
  <si>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</si>
  <si>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</si>
  <si>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</si>
  <si>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</si>
  <si>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</si>
  <si>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</si>
  <si>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</si>
  <si>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</si>
  <si>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</si>
  <si>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</si>
  <si>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</si>
  <si>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</si>
  <si>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</si>
  <si>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</si>
  <si>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</si>
  <si>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</si>
  <si>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</si>
  <si>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</si>
  <si>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</si>
  <si>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</si>
  <si>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</si>
  <si>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</si>
  <si>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</si>
  <si>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</si>
  <si>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</si>
  <si>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</si>
  <si>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</si>
  <si>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</si>
  <si>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</si>
  <si>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</si>
  <si>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</si>
  <si>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</si>
  <si>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</si>
  <si>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</si>
  <si>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</si>
  <si>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</si>
  <si>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</si>
  <si>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</si>
  <si>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</si>
  <si>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</si>
  <si>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</si>
  <si>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</si>
  <si>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</si>
  <si>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</si>
  <si>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</si>
  <si>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</si>
  <si>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</si>
  <si>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</si>
  <si>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</si>
  <si>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</si>
  <si>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</si>
  <si>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</si>
  <si>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</si>
  <si>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</si>
  <si>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</si>
  <si>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</si>
  <si>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</si>
  <si>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</si>
  <si>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</si>
  <si>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</si>
  <si>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</si>
  <si>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</si>
  <si>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</si>
  <si>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</si>
  <si>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</si>
  <si>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</si>
  <si>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</si>
  <si>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</si>
  <si>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</si>
  <si>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</si>
  <si>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</si>
  <si>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</si>
  <si>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</si>
  <si>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</si>
  <si>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</si>
  <si>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</si>
  <si>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</si>
  <si>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</si>
  <si>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</si>
  <si>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</si>
  <si>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</si>
  <si>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</si>
  <si>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</si>
  <si>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</si>
  <si>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</si>
  <si>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</si>
  <si>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</si>
  <si>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</si>
  <si>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</si>
  <si>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</si>
  <si>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</si>
  <si>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</si>
  <si>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</si>
  <si>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</si>
  <si>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</si>
  <si>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</si>
  <si>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</si>
  <si>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</si>
  <si>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</si>
  <si>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</si>
  <si>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</si>
  <si>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</si>
  <si>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</si>
  <si>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</si>
  <si>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</si>
  <si>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</si>
  <si>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</si>
  <si>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</si>
  <si>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</si>
  <si>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</si>
  <si>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</si>
  <si>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</si>
  <si>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</si>
  <si>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</si>
  <si>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</si>
  <si>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</si>
  <si>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</si>
  <si>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</si>
  <si>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</si>
  <si>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</si>
  <si>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</si>
  <si>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</si>
  <si>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</si>
  <si>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</si>
  <si>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</si>
  <si>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</si>
  <si>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</si>
  <si>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</si>
  <si>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</si>
  <si>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</si>
  <si>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</si>
  <si>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</si>
  <si>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</si>
  <si>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</si>
  <si>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</si>
  <si>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</si>
  <si>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</si>
  <si>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</si>
  <si>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</si>
  <si>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</si>
  <si>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</si>
  <si>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</si>
  <si>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</si>
  <si>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</si>
  <si>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</si>
  <si>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</si>
  <si>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</si>
  <si>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</si>
  <si>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</si>
  <si>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</si>
  <si>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</si>
  <si>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</si>
  <si>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</si>
  <si>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</si>
  <si>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</si>
  <si>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</si>
  <si>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</si>
  <si>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</si>
  <si>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</si>
  <si>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</si>
  <si>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</si>
  <si>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</si>
  <si>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</si>
  <si>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</si>
  <si>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</si>
  <si>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</si>
  <si>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</si>
  <si>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</si>
  <si>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</si>
  <si>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</si>
  <si>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</si>
  <si>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</si>
  <si>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</si>
  <si>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</si>
  <si>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</si>
  <si>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</si>
  <si>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</si>
  <si>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</si>
  <si>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</si>
  <si>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</si>
  <si>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</si>
  <si>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</si>
  <si>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</si>
  <si>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</si>
  <si>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</si>
  <si>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</si>
  <si>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</si>
  <si>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</si>
  <si>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</si>
  <si>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</si>
  <si>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</si>
  <si>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</si>
  <si>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</si>
  <si>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</si>
  <si>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</si>
  <si>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</si>
  <si>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</si>
  <si>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</si>
  <si>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</si>
  <si>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</si>
  <si>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</si>
  <si>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</si>
  <si>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</si>
  <si>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</si>
  <si>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</si>
  <si>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</si>
  <si>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</si>
  <si>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</si>
  <si>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</si>
  <si>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</si>
  <si>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</si>
  <si>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</si>
  <si>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</si>
  <si>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</si>
  <si>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</si>
  <si>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</si>
  <si>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</si>
  <si>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</si>
  <si>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</si>
  <si>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</si>
  <si>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</si>
  <si>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</si>
  <si>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</si>
  <si>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</si>
  <si>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</si>
  <si>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</si>
  <si>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</si>
  <si>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</si>
  <si>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</si>
  <si>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</si>
  <si>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</si>
  <si>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</si>
  <si>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</si>
  <si>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</si>
  <si>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</si>
  <si>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</si>
  <si>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</si>
  <si>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</si>
  <si>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</si>
  <si>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</si>
  <si>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</si>
  <si>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</si>
  <si>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</si>
  <si>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</si>
  <si>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</si>
  <si>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</si>
  <si>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</si>
  <si>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</si>
  <si>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</si>
  <si>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</si>
  <si>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</si>
  <si>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</si>
  <si>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</si>
  <si>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</si>
  <si>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</si>
  <si>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</si>
  <si>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</si>
  <si>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</si>
  <si>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</si>
  <si>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</si>
  <si>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</si>
  <si>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</si>
  <si>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</si>
  <si>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</si>
  <si>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</si>
  <si>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</si>
  <si>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</si>
  <si>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</si>
  <si>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</si>
  <si>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</si>
  <si>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</si>
  <si>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</si>
  <si>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</si>
  <si>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</si>
  <si>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</si>
  <si>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</si>
  <si>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</si>
  <si>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</si>
  <si>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</si>
  <si>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</si>
  <si>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</si>
  <si>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</si>
  <si>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</si>
  <si>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</si>
  <si>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</si>
  <si>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</si>
  <si>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</si>
  <si>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</si>
  <si>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</si>
  <si>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</si>
  <si>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</si>
  <si>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</si>
  <si>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</si>
  <si>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</si>
  <si>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</si>
  <si>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</si>
  <si>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</si>
  <si>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</si>
  <si>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</si>
  <si>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</si>
  <si>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</si>
  <si>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</si>
  <si>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</si>
  <si>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</si>
  <si>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</si>
  <si>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</si>
  <si>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</si>
  <si>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</si>
  <si>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</si>
  <si>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</si>
  <si>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</si>
  <si>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</si>
  <si>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</si>
  <si>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</si>
  <si>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</si>
  <si>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</si>
  <si>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</si>
  <si>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</si>
  <si>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</si>
  <si>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</si>
  <si>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</si>
  <si>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</si>
  <si>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</si>
  <si>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</si>
  <si>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</si>
  <si>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</si>
  <si>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</si>
  <si>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</si>
  <si>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</si>
  <si>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</si>
  <si>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</si>
  <si>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</si>
  <si>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</si>
  <si>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</si>
  <si>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</si>
  <si>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</si>
  <si>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</si>
  <si>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</si>
  <si>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</si>
  <si>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</si>
  <si>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</si>
  <si>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</si>
  <si>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</si>
  <si>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</si>
  <si>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</si>
  <si>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</si>
  <si>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</si>
  <si>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</si>
  <si>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</si>
  <si>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</si>
  <si>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</si>
  <si>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</si>
  <si>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</si>
  <si>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</si>
  <si>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</si>
  <si>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</si>
  <si>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</si>
  <si>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</si>
  <si>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</si>
  <si>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</si>
  <si>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</si>
  <si>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</si>
  <si>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</si>
  <si>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</si>
  <si>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</si>
  <si>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</si>
  <si>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</si>
  <si>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</si>
  <si>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</si>
  <si>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</si>
  <si>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</si>
  <si>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</si>
  <si>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</si>
  <si>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</si>
  <si>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</si>
  <si>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</si>
  <si>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</si>
  <si>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</si>
  <si>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</si>
  <si>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</si>
  <si>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</si>
  <si>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</si>
  <si>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</si>
  <si>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</si>
  <si>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</si>
  <si>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</si>
  <si>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</si>
  <si>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</si>
  <si>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</si>
  <si>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</si>
  <si>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</si>
  <si>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</si>
  <si>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</si>
  <si>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</si>
  <si>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</si>
  <si>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</si>
  <si>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</si>
  <si>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</si>
  <si>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</si>
  <si>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</si>
  <si>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</si>
  <si>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</si>
  <si>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</si>
  <si>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</si>
  <si>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</si>
  <si>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</si>
  <si>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</si>
  <si>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</si>
  <si>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</si>
  <si>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</si>
  <si>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</si>
  <si>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</si>
  <si>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</si>
  <si>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</si>
  <si>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</si>
  <si>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</si>
  <si>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</si>
  <si>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</si>
  <si>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</si>
  <si>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</si>
  <si>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</si>
  <si>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</si>
  <si>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</si>
  <si>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</si>
  <si>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</si>
  <si>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</si>
  <si>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</si>
  <si>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</si>
  <si>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</si>
  <si>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</si>
  <si>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</si>
  <si>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</si>
  <si>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</si>
  <si>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</si>
  <si>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</si>
  <si>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</si>
  <si>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</si>
  <si>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</si>
  <si>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</si>
  <si>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</si>
  <si>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</si>
  <si>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</si>
  <si>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</si>
  <si>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</si>
  <si>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</si>
  <si>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</si>
  <si>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</si>
  <si>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</si>
  <si>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</si>
  <si>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</si>
  <si>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</si>
  <si>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</si>
  <si>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</si>
  <si>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</si>
  <si>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</si>
  <si>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</si>
  <si>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</si>
  <si>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</si>
  <si>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</si>
  <si>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</si>
  <si>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</si>
  <si>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</si>
  <si>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</si>
  <si>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</si>
  <si>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</si>
  <si>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</si>
  <si>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</si>
  <si>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</si>
  <si>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</si>
  <si>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</si>
  <si>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</si>
  <si>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</si>
  <si>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</si>
  <si>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</si>
  <si>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</si>
  <si>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</si>
  <si>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</si>
  <si>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</si>
  <si>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</si>
  <si>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</si>
  <si>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</si>
  <si>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</si>
  <si>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</si>
  <si>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</si>
  <si>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</si>
  <si>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</si>
  <si>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</si>
  <si>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</si>
  <si>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</si>
  <si>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</si>
  <si>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</si>
  <si>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</si>
  <si>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</si>
  <si>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</si>
  <si>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</si>
  <si>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</si>
  <si>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</si>
  <si>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</si>
  <si>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</si>
  <si>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</si>
  <si>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</si>
  <si>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</si>
  <si>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</si>
  <si>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</si>
  <si>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</si>
  <si>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</si>
  <si>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</si>
  <si>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</si>
  <si>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</si>
  <si>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</si>
  <si>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</si>
  <si>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</si>
  <si>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</si>
  <si>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</si>
  <si>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</si>
  <si>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</si>
  <si>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</si>
  <si>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</si>
  <si>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</si>
  <si>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</si>
  <si>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</si>
  <si>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</si>
  <si>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</si>
  <si>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</si>
  <si>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</si>
  <si>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</si>
  <si>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</si>
  <si>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</si>
  <si>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</si>
  <si>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</si>
  <si>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</si>
  <si>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</si>
  <si>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</si>
  <si>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</si>
  <si>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</si>
  <si>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</si>
  <si>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</si>
  <si>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</si>
  <si>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</si>
  <si>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</si>
  <si>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</si>
  <si>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</si>
  <si>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</si>
  <si>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</si>
  <si>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</si>
  <si>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</si>
  <si>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</si>
  <si>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</si>
  <si>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</si>
  <si>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</si>
  <si>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</si>
  <si>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</si>
  <si>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</si>
  <si>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</si>
  <si>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</si>
  <si>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</si>
  <si>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</si>
  <si>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</si>
  <si>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</si>
  <si>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</si>
  <si>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</si>
  <si>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</si>
  <si>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</si>
  <si>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</si>
  <si>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</si>
  <si>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</si>
  <si>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</si>
  <si>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</si>
  <si>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</si>
  <si>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</si>
  <si>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</si>
  <si>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</si>
  <si>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</si>
  <si>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</si>
  <si>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</si>
  <si>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</si>
  <si>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</si>
  <si>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</si>
  <si>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</si>
  <si>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</si>
  <si>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</si>
  <si>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</si>
  <si>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</si>
  <si>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</si>
  <si>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</si>
  <si>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</si>
  <si>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</si>
  <si>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</si>
  <si>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</si>
  <si>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</si>
  <si>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</si>
  <si>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</si>
  <si>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</si>
  <si>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</si>
  <si>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</si>
  <si>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</si>
  <si>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</si>
  <si>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</si>
  <si>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</si>
  <si>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</si>
  <si>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</si>
  <si>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</si>
  <si>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</si>
  <si>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</si>
  <si>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</si>
  <si>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</si>
  <si>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</si>
  <si>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</si>
  <si>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</si>
  <si>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</si>
  <si>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</si>
  <si>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</si>
  <si>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</si>
  <si>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</si>
  <si>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</si>
  <si>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</si>
  <si>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</si>
  <si>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</si>
  <si>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</si>
  <si>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</si>
  <si>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</si>
  <si>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</si>
  <si>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</si>
  <si>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</si>
  <si>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</si>
  <si>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</si>
  <si>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</si>
  <si>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</si>
  <si>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</si>
  <si>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</si>
  <si>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</si>
  <si>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</si>
  <si>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</si>
  <si>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</si>
  <si>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</si>
  <si>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</si>
  <si>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</si>
  <si>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</si>
  <si>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</si>
  <si>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</si>
  <si>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</si>
  <si>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</si>
  <si>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</si>
  <si>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</si>
  <si>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</si>
  <si>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</si>
  <si>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</si>
  <si>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</si>
  <si>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</si>
  <si>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</si>
  <si>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</si>
  <si>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</si>
  <si>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</si>
  <si>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</si>
  <si>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</si>
  <si>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</si>
  <si>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</si>
  <si>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</si>
  <si>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</si>
  <si>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</si>
  <si>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</si>
  <si>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</si>
  <si>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</si>
  <si>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</si>
  <si>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</si>
  <si>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</si>
  <si>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</si>
  <si>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</si>
  <si>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</si>
  <si>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</si>
  <si>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</si>
  <si>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</si>
  <si>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</si>
  <si>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</si>
  <si>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</si>
  <si>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</si>
  <si>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</si>
  <si>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</si>
  <si>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</si>
  <si>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</si>
  <si>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</si>
  <si>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</si>
  <si>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</si>
  <si>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</si>
  <si>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</si>
  <si>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</si>
  <si>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</si>
  <si>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</si>
  <si>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</si>
  <si>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</si>
  <si>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</si>
  <si>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</si>
  <si>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</si>
  <si>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</si>
  <si>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</si>
  <si>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</si>
  <si>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</si>
  <si>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</si>
  <si>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</si>
  <si>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</si>
  <si>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</si>
  <si>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</si>
  <si>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</si>
  <si>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</si>
  <si>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</si>
  <si>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</si>
  <si>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</si>
  <si>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</si>
  <si>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</si>
  <si>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</si>
  <si>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</si>
  <si>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</si>
  <si>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</si>
  <si>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</si>
  <si>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</si>
  <si>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</si>
  <si>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</si>
  <si>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</si>
  <si>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</si>
  <si>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</si>
  <si>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</si>
  <si>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</si>
  <si>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</si>
  <si>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</si>
  <si>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</si>
  <si>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</si>
  <si>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</si>
  <si>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</si>
  <si>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</si>
  <si>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</si>
  <si>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</si>
  <si>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</si>
  <si>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</si>
  <si>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</si>
  <si>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</si>
  <si>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</si>
  <si>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</si>
  <si>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</si>
  <si>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</si>
  <si>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</si>
  <si>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</si>
  <si>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</si>
  <si>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</si>
  <si>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</si>
  <si>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</si>
  <si>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</si>
  <si>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</si>
  <si>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</si>
  <si>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</si>
  <si>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</si>
  <si>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</si>
  <si>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</si>
  <si>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</si>
  <si>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</si>
  <si>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</si>
  <si>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</si>
  <si>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</si>
  <si>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</si>
  <si>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</si>
  <si>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</si>
  <si>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</si>
  <si>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</si>
  <si>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</si>
  <si>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</si>
  <si>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</si>
  <si>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</si>
  <si>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</si>
  <si>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</si>
  <si>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</si>
  <si>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</si>
  <si>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</si>
  <si>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</si>
  <si>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</si>
  <si>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</si>
  <si>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</si>
  <si>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</si>
  <si>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</si>
  <si>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</si>
  <si>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</si>
  <si>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</si>
  <si>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</si>
  <si>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</si>
  <si>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</si>
  <si>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</si>
  <si>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</si>
  <si>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</si>
  <si>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</si>
  <si>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</si>
  <si>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</si>
  <si>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</si>
  <si>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</si>
  <si>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</si>
  <si>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</si>
  <si>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</si>
  <si>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</si>
  <si>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</si>
  <si>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</si>
  <si>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</si>
  <si>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</si>
  <si>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</si>
  <si>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</si>
  <si>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</si>
  <si>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</si>
  <si>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</si>
  <si>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</si>
  <si>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</si>
  <si>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</si>
  <si>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</si>
  <si>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</si>
  <si>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</si>
  <si>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</si>
  <si>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</si>
  <si>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</si>
  <si>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</si>
  <si>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</si>
  <si>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</si>
  <si>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</si>
  <si>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</si>
  <si>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</si>
  <si>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</si>
  <si>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</si>
  <si>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</si>
  <si>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</si>
  <si>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</si>
  <si>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</si>
  <si>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</si>
  <si>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</si>
  <si>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</si>
  <si>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</si>
  <si>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</si>
  <si>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</si>
  <si>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</si>
  <si>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</si>
  <si>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</si>
  <si>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</si>
  <si>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</si>
  <si>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</si>
  <si>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</si>
  <si>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</si>
  <si>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</si>
  <si>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</si>
  <si>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</si>
  <si>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</si>
  <si>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</si>
  <si>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</si>
  <si>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</si>
  <si>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</si>
  <si>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</si>
  <si>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</si>
  <si>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</si>
  <si>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</si>
  <si>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</si>
  <si>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</si>
  <si>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</si>
  <si>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</si>
  <si>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</si>
  <si>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</si>
  <si>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</si>
  <si>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</si>
  <si>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</si>
  <si>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</si>
  <si>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</si>
  <si>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</si>
  <si>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</si>
  <si>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</si>
  <si>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</si>
  <si>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</si>
  <si>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</si>
  <si>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</si>
  <si>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</si>
  <si>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</si>
  <si>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</si>
  <si>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</si>
  <si>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</si>
  <si>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</si>
  <si>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</si>
  <si>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</si>
  <si>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</si>
  <si>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</si>
  <si>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</si>
  <si>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</si>
  <si>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</si>
  <si>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</si>
  <si>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</si>
  <si>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</si>
  <si>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</si>
  <si>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</si>
  <si>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</si>
  <si>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</si>
  <si>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</si>
  <si>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</si>
  <si>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</si>
  <si>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</si>
  <si>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</si>
  <si>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</si>
  <si>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</si>
  <si>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</si>
  <si>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</si>
  <si>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</si>
  <si>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</si>
  <si>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</si>
  <si>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</si>
  <si>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</si>
  <si>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</si>
  <si>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</si>
  <si>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</si>
  <si>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</si>
  <si>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</si>
  <si>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</si>
  <si>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</si>
  <si>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</si>
  <si>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</si>
  <si>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</si>
  <si>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</si>
  <si>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</si>
  <si>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</si>
  <si>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</si>
  <si>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</si>
  <si>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</si>
  <si>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</si>
  <si>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</si>
  <si>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</si>
  <si>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</si>
  <si>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</si>
  <si>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</si>
  <si>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</si>
  <si>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</si>
  <si>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</si>
  <si>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</si>
  <si>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</si>
  <si>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</si>
  <si>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</si>
  <si>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</si>
  <si>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</si>
  <si>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</si>
  <si>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</si>
  <si>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</si>
  <si>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</si>
  <si>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</si>
  <si>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</si>
  <si>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</si>
  <si>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</si>
  <si>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</si>
  <si>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</si>
  <si>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</si>
  <si>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</si>
  <si>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</si>
  <si>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</si>
  <si>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</si>
  <si>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</si>
  <si>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</si>
  <si>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</si>
  <si>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</si>
  <si>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</si>
  <si>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</si>
  <si>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</si>
  <si>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</si>
  <si>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</si>
  <si>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</si>
  <si>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</si>
  <si>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</si>
  <si>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</si>
  <si>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</si>
  <si>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</si>
  <si>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</si>
  <si>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</si>
  <si>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</si>
  <si>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</si>
  <si>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</si>
  <si>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</si>
  <si>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</si>
  <si>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</si>
  <si>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</si>
  <si>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</si>
  <si>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</si>
  <si>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</si>
  <si>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</si>
  <si>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</si>
  <si>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</si>
  <si>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</si>
  <si>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</si>
  <si>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</si>
  <si>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</si>
  <si>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</si>
  <si>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</si>
  <si>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</si>
  <si>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</si>
  <si>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</si>
  <si>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</si>
  <si>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</si>
  <si>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</si>
  <si>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</si>
  <si>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</si>
  <si>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</si>
  <si>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</si>
  <si>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</si>
  <si>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</si>
  <si>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</si>
  <si>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</si>
  <si>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</si>
  <si>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</si>
  <si>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</si>
  <si>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</si>
  <si>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</si>
  <si>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</si>
  <si>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</si>
  <si>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</si>
  <si>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</si>
  <si>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</si>
  <si>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</si>
  <si>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</si>
  <si>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</si>
  <si>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</si>
  <si>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</si>
  <si>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</si>
  <si>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</si>
  <si>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</si>
  <si>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</si>
  <si>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</si>
  <si>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</si>
  <si>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</si>
  <si>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</si>
  <si>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</si>
  <si>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</si>
  <si>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</si>
  <si>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</si>
  <si>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</si>
  <si>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</si>
  <si>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</si>
  <si>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</si>
  <si>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</si>
  <si>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</si>
  <si>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</si>
  <si>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</si>
  <si>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</si>
  <si>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</si>
  <si>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</si>
  <si>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</si>
  <si>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</si>
  <si>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</si>
  <si>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</si>
  <si>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</si>
  <si>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</si>
  <si>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</si>
  <si>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</si>
  <si>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</si>
  <si>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</si>
  <si>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</si>
  <si>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</si>
  <si>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</si>
  <si>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</si>
  <si>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</si>
  <si>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</si>
  <si>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</si>
  <si>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</si>
  <si>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</si>
  <si>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</si>
  <si>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</si>
  <si>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</si>
  <si>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</si>
  <si>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</si>
  <si>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</si>
  <si>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</si>
  <si>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</si>
  <si>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</si>
  <si>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</si>
  <si>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</si>
  <si>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</si>
  <si>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</si>
  <si>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</si>
  <si>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</si>
  <si>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</si>
  <si>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</si>
  <si>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</si>
  <si>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</si>
  <si>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</si>
  <si>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</si>
  <si>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</si>
  <si>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</si>
  <si>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</si>
  <si>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</si>
  <si>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</si>
  <si>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</si>
  <si>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</si>
  <si>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</si>
  <si>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</si>
  <si>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</si>
  <si>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</si>
  <si>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</si>
  <si>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</si>
  <si>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</si>
  <si>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</si>
  <si>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</si>
  <si>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</si>
  <si>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</si>
  <si>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</si>
  <si>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</si>
  <si>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</si>
  <si>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</si>
  <si>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</si>
  <si>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</si>
  <si>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</si>
  <si>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</si>
  <si>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</si>
  <si>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</si>
  <si>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</si>
  <si>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</si>
  <si>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</si>
  <si>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</si>
  <si>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</si>
  <si>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</si>
  <si>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</si>
  <si>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</si>
  <si>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</si>
  <si>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</si>
  <si>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</si>
  <si>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</si>
  <si>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</si>
  <si>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</si>
  <si>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</si>
  <si>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</si>
  <si>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</si>
  <si>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</si>
  <si>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</si>
  <si>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</si>
  <si>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</si>
  <si>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</si>
  <si>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</si>
  <si>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</si>
  <si>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</si>
  <si>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</si>
  <si>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</si>
  <si>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</si>
  <si>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</si>
  <si>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</si>
  <si>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</si>
  <si>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</si>
  <si>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</si>
  <si>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</si>
  <si>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</si>
  <si>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</si>
  <si>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</si>
  <si>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</si>
  <si>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</si>
  <si>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</si>
  <si>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</si>
  <si>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</si>
  <si>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</si>
  <si>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</si>
  <si>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</si>
  <si>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</si>
  <si>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</si>
  <si>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</si>
  <si>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</si>
  <si>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</si>
  <si>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</si>
  <si>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</si>
  <si>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</si>
  <si>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</si>
  <si>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</si>
  <si>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</si>
  <si>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</si>
  <si>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</si>
  <si>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</si>
  <si>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</si>
  <si>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</si>
  <si>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</si>
  <si>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</si>
  <si>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</si>
  <si>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</si>
  <si>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</si>
  <si>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</si>
  <si>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</si>
  <si>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</si>
  <si>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</si>
  <si>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</si>
  <si>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</si>
  <si>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</si>
  <si>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</si>
  <si>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</si>
  <si>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</si>
  <si>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</si>
  <si>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</si>
  <si>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</si>
  <si>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</si>
  <si>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</si>
  <si>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</si>
  <si>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</si>
  <si>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</si>
  <si>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</si>
  <si>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</si>
  <si>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</si>
  <si>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</si>
  <si>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</si>
  <si>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</si>
  <si>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</si>
  <si>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</si>
  <si>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</si>
  <si>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</si>
  <si>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</si>
  <si>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</si>
  <si>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</si>
  <si>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</si>
  <si>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</si>
  <si>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</si>
  <si>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</si>
  <si>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</si>
  <si>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</si>
  <si>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</si>
  <si>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</si>
  <si>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</si>
  <si>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</si>
  <si>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</si>
  <si>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</si>
  <si>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</si>
  <si>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</si>
  <si>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</si>
  <si>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</si>
  <si>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</si>
  <si>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</si>
  <si>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</si>
  <si>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</si>
  <si>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</si>
  <si>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</si>
  <si>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</si>
  <si>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</si>
  <si>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</si>
  <si>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</si>
  <si>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</si>
  <si>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</si>
  <si>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</si>
  <si>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</si>
  <si>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</si>
  <si>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</si>
  <si>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</si>
  <si>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</si>
  <si>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</si>
  <si>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</si>
  <si>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</si>
  <si>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</si>
  <si>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</si>
  <si>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</si>
  <si>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</si>
  <si>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</si>
  <si>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</si>
  <si>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</si>
  <si>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</si>
  <si>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</si>
  <si>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</si>
  <si>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</si>
  <si>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</si>
  <si>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</si>
  <si>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</si>
  <si>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</si>
  <si>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</si>
  <si>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</si>
  <si>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</si>
  <si>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</si>
  <si>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</si>
  <si>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</si>
  <si>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</si>
  <si>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</si>
  <si>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</si>
  <si>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</si>
  <si>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</si>
  <si>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</si>
  <si>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</si>
  <si>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</si>
  <si>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</si>
  <si>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</si>
  <si>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</si>
  <si>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</si>
  <si>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</si>
  <si>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</si>
  <si>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</si>
  <si>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</si>
  <si>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</si>
  <si>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</si>
  <si>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</si>
  <si>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</si>
  <si>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</si>
  <si>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</si>
  <si>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</si>
  <si>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</si>
  <si>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</si>
  <si>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</si>
  <si>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</si>
  <si>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</si>
  <si>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</si>
  <si>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</si>
  <si>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</si>
  <si>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</si>
  <si>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</si>
  <si>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</si>
  <si>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</si>
  <si>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</si>
  <si>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</si>
  <si>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</si>
  <si>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</si>
  <si>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</si>
  <si>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</si>
  <si>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</si>
  <si>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</si>
  <si>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</si>
  <si>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</si>
  <si>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</si>
  <si>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</si>
  <si>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</si>
  <si>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</si>
  <si>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</si>
  <si>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</si>
  <si>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</si>
  <si>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</si>
  <si>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</si>
  <si>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</si>
  <si>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</si>
  <si>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</si>
  <si>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</si>
  <si>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</si>
  <si>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</si>
  <si>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</si>
  <si>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</si>
  <si>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</si>
  <si>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</si>
  <si>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</si>
  <si>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</si>
  <si>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</si>
  <si>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</si>
  <si>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</si>
  <si>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</si>
  <si>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</si>
  <si>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</si>
  <si>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</si>
  <si>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</si>
  <si>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</si>
  <si>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</si>
  <si>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</si>
  <si>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</si>
  <si>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</si>
  <si>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</si>
  <si>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</si>
  <si>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</si>
  <si>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</si>
  <si>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</si>
  <si>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</si>
  <si>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</si>
  <si>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</si>
  <si>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</si>
  <si>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</si>
  <si>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</si>
  <si>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</si>
  <si>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</si>
  <si>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</si>
  <si>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</si>
  <si>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</si>
  <si>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</si>
  <si>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</si>
  <si>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</si>
  <si>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</si>
  <si>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</si>
  <si>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</si>
  <si>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</si>
  <si>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</si>
  <si>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</si>
  <si>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</si>
  <si>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</si>
  <si>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</si>
  <si>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</si>
  <si>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</si>
  <si>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</si>
  <si>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</si>
  <si>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</si>
  <si>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</si>
  <si>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</si>
  <si>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</si>
  <si>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</si>
  <si>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</si>
  <si>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</si>
  <si>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</si>
  <si>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</si>
  <si>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</si>
  <si>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</si>
  <si>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</si>
  <si>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</si>
  <si>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</si>
  <si>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</si>
  <si>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</si>
  <si>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</si>
  <si>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</si>
  <si>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</si>
  <si>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</si>
  <si>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</si>
  <si>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</si>
  <si>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</si>
  <si>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</si>
  <si>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</si>
  <si>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</si>
  <si>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</si>
  <si>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</si>
  <si>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</si>
  <si>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</si>
  <si>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</si>
  <si>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</si>
  <si>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</si>
  <si>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</si>
  <si>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</si>
  <si>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</si>
  <si>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</si>
  <si>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</si>
  <si>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</si>
  <si>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</si>
  <si>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</si>
  <si>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</si>
  <si>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</si>
  <si>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</si>
  <si>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</si>
  <si>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</si>
  <si>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</si>
  <si>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</si>
  <si>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</si>
  <si>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</si>
  <si>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</si>
  <si>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</si>
  <si>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</si>
  <si>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</si>
  <si>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</si>
  <si>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</si>
  <si>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</si>
  <si>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</si>
  <si>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</si>
  <si>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</si>
  <si>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</si>
  <si>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</si>
  <si>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</si>
  <si>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</si>
  <si>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</si>
  <si>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</si>
  <si>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</si>
  <si>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</si>
  <si>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</si>
  <si>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</si>
  <si>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</si>
  <si>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</si>
  <si>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</si>
  <si>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</si>
  <si>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</si>
  <si>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</si>
  <si>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</si>
  <si>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</si>
  <si>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</si>
  <si>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</si>
  <si>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</si>
  <si>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</si>
  <si>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</si>
  <si>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</si>
  <si>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</si>
  <si>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</si>
  <si>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</si>
  <si>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</si>
  <si>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</si>
  <si>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</si>
  <si>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</si>
  <si>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</si>
  <si>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</si>
  <si>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</si>
  <si>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</si>
  <si>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</si>
  <si>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</si>
  <si>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</si>
  <si>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</si>
  <si>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</si>
  <si>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</si>
  <si>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</si>
  <si>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</si>
  <si>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</si>
  <si>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</si>
  <si>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</si>
  <si>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</si>
  <si>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</si>
  <si>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</si>
  <si>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</si>
  <si>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</si>
  <si>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</si>
  <si>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</si>
  <si>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</si>
  <si>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</si>
  <si>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</si>
  <si>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</si>
  <si>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</si>
  <si>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</si>
  <si>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</si>
  <si>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</si>
  <si>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</si>
  <si>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</si>
  <si>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</si>
  <si>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</si>
  <si>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</si>
  <si>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</si>
  <si>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</si>
  <si>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</si>
  <si>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</si>
  <si>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</si>
  <si>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</si>
  <si>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</si>
  <si>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</si>
  <si>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</si>
  <si>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</si>
  <si>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</si>
  <si>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</si>
  <si>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</si>
  <si>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</si>
  <si>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</si>
  <si>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</si>
  <si>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</si>
  <si>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</si>
  <si>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</si>
  <si>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</si>
  <si>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</si>
  <si>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</si>
  <si>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</si>
  <si>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</si>
  <si>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</si>
  <si>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</si>
  <si>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</si>
  <si>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</si>
  <si>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</si>
  <si>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</si>
  <si>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</si>
  <si>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</si>
  <si>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</si>
  <si>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</si>
  <si>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</si>
  <si>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</si>
  <si>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</si>
  <si>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</si>
  <si>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</si>
  <si>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</si>
  <si>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</si>
  <si>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</si>
  <si>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</si>
  <si>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</si>
  <si>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</si>
  <si>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</si>
  <si>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</si>
  <si>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</si>
  <si>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</si>
  <si>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</si>
  <si>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</si>
  <si>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</si>
  <si>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</si>
  <si>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</si>
  <si>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</si>
  <si>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</si>
  <si>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</si>
  <si>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</si>
  <si>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</si>
  <si>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</si>
  <si>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</si>
  <si>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</si>
  <si>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</si>
  <si>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</si>
  <si>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</si>
  <si>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</si>
  <si>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</si>
  <si>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</si>
  <si>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</si>
  <si>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</si>
  <si>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</si>
  <si>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</si>
  <si>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</si>
  <si>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</si>
  <si>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</si>
  <si>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</si>
  <si>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</si>
  <si>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</si>
  <si>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</si>
  <si>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</si>
  <si>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</si>
  <si>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</si>
  <si>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</si>
  <si>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</si>
  <si>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</si>
  <si>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</si>
  <si>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</si>
  <si>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</si>
  <si>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</si>
  <si>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</si>
  <si>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</si>
  <si>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</si>
  <si>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</si>
  <si>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</si>
  <si>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</si>
  <si>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</si>
  <si>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</si>
  <si>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</si>
  <si>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</si>
  <si>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</si>
  <si>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</si>
  <si>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</si>
  <si>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</si>
  <si>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</si>
  <si>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</si>
  <si>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</si>
  <si>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</si>
  <si>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</si>
  <si>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</si>
  <si>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</si>
  <si>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</si>
  <si>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</si>
  <si>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</si>
  <si>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</si>
  <si>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</si>
  <si>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</si>
  <si>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</si>
  <si>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</si>
  <si>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</si>
  <si>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</si>
  <si>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</si>
  <si>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</si>
  <si>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</si>
  <si>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</si>
  <si>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</si>
  <si>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</si>
  <si>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</si>
  <si>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</si>
  <si>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</si>
  <si>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</si>
  <si>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</si>
  <si>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</si>
  <si>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</si>
  <si>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</si>
  <si>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</si>
  <si>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</si>
  <si>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</si>
  <si>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</si>
  <si>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</si>
  <si>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</si>
  <si>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</si>
  <si>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</si>
  <si>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</si>
  <si>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</si>
  <si>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</si>
  <si>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</si>
  <si>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</si>
  <si>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</si>
  <si>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</si>
  <si>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</si>
  <si>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</si>
  <si>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</si>
  <si>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</si>
  <si>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</si>
  <si>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</si>
  <si>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</si>
  <si>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</si>
  <si>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</si>
  <si>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</si>
  <si>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</si>
  <si>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</si>
  <si>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</si>
  <si>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</si>
  <si>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</si>
  <si>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</si>
  <si>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</si>
  <si>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</si>
  <si>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</si>
  <si>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</si>
  <si>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</si>
  <si>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</si>
  <si>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</si>
  <si>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</si>
  <si>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</si>
  <si>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</si>
  <si>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</si>
  <si>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</si>
  <si>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</si>
  <si>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</si>
  <si>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</si>
  <si>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</si>
  <si>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</si>
  <si>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</si>
  <si>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</si>
  <si>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</si>
  <si>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</si>
  <si>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</si>
  <si>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</si>
  <si>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</si>
  <si>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</si>
  <si>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</si>
  <si>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</si>
  <si>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</si>
  <si>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</si>
  <si>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</si>
  <si>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</si>
  <si>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</si>
  <si>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</si>
  <si>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</si>
  <si>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</si>
  <si>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</si>
  <si>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</si>
  <si>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</si>
  <si>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</si>
  <si>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</si>
  <si>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</si>
  <si>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</si>
  <si>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</si>
  <si>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</si>
  <si>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</si>
  <si>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</si>
  <si>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</si>
  <si>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</si>
  <si>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</si>
  <si>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</si>
  <si>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</si>
  <si>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</si>
  <si>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</si>
  <si>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</si>
  <si>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</si>
  <si>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</si>
  <si>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</si>
  <si>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</si>
  <si>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</si>
  <si>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</si>
  <si>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</si>
  <si>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</si>
  <si>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</si>
  <si>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</si>
  <si>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</si>
  <si>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</si>
  <si>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</si>
  <si>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</si>
  <si>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</si>
  <si>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</si>
  <si>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</si>
  <si>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</si>
  <si>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</si>
  <si>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</si>
  <si>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</si>
  <si>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</si>
  <si>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</si>
  <si>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</si>
  <si>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</si>
  <si>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</si>
  <si>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</si>
  <si>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</si>
  <si>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</si>
  <si>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</si>
  <si>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</si>
  <si>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</si>
  <si>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</si>
  <si>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</si>
  <si>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</si>
  <si>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</si>
  <si>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</si>
  <si>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</si>
  <si>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</si>
  <si>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</si>
  <si>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</si>
  <si>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</si>
  <si>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</si>
  <si>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</si>
  <si>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</si>
  <si>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</si>
  <si>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</si>
  <si>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</si>
  <si>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</si>
  <si>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</si>
  <si>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</si>
  <si>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</si>
  <si>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</si>
  <si>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</si>
  <si>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</si>
  <si>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</si>
  <si>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</si>
  <si>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</si>
  <si>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</si>
  <si>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</si>
  <si>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</si>
  <si>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</si>
  <si>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</si>
  <si>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</si>
  <si>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</si>
  <si>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</si>
  <si>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</si>
  <si>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</si>
  <si>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</si>
  <si>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</si>
  <si>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</si>
  <si>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</si>
  <si>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</si>
  <si>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</si>
  <si>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</si>
  <si>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</si>
  <si>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</si>
  <si>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</si>
  <si>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</si>
  <si>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</si>
  <si>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</si>
  <si>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</si>
  <si>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</si>
  <si>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</si>
  <si>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</si>
  <si>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</si>
  <si>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</si>
  <si>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</si>
  <si>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</si>
  <si>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</si>
  <si>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</si>
  <si>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</si>
  <si>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</si>
  <si>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</si>
  <si>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</si>
  <si>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</si>
  <si>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</si>
  <si>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</si>
  <si>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</si>
  <si>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</si>
  <si>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</si>
  <si>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</si>
  <si>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</si>
  <si>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</si>
  <si>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</si>
  <si>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</si>
  <si>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</si>
  <si>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</si>
  <si>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</si>
  <si>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</si>
  <si>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</si>
  <si>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</si>
  <si>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</si>
  <si>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</si>
  <si>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</si>
  <si>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</si>
  <si>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</si>
  <si>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</si>
  <si>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</si>
  <si>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</si>
  <si>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</si>
  <si>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</si>
  <si>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</si>
  <si>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</si>
  <si>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</si>
  <si>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</si>
  <si>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</si>
  <si>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</si>
  <si>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</si>
  <si>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</si>
  <si>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</si>
  <si>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</si>
  <si>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</si>
  <si>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</si>
  <si>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</si>
  <si>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</si>
  <si>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</si>
  <si>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</si>
  <si>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</si>
  <si>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</si>
  <si>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</si>
  <si>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</si>
  <si>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</si>
  <si>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</si>
  <si>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</si>
  <si>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</si>
  <si>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</si>
  <si>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</si>
  <si>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</si>
  <si>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</si>
  <si>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</si>
  <si>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</si>
  <si>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</si>
  <si>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</si>
  <si>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</si>
  <si>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</si>
  <si>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</si>
  <si>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</si>
  <si>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</si>
  <si>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</si>
  <si>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</si>
  <si>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</si>
  <si>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</si>
  <si>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</si>
  <si>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</si>
  <si>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</si>
  <si>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</si>
  <si>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</si>
  <si>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</si>
  <si>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</si>
  <si>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</si>
  <si>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</si>
  <si>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</si>
  <si>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</si>
  <si>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</si>
  <si>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</si>
  <si>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</si>
  <si>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</si>
  <si>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</si>
  <si>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</si>
  <si>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</si>
  <si>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</si>
  <si>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</si>
  <si>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</si>
  <si>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</si>
  <si>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</si>
  <si>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</si>
  <si>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</si>
  <si>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</si>
  <si>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</si>
  <si>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</si>
  <si>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</si>
  <si>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</si>
  <si>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</si>
  <si>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</si>
  <si>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</si>
  <si>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</si>
  <si>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</si>
  <si>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</si>
  <si>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</si>
  <si>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</si>
  <si>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</si>
  <si>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</si>
  <si>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</si>
  <si>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</si>
  <si>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</si>
  <si>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</si>
  <si>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</si>
  <si>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</si>
  <si>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</si>
  <si>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</si>
  <si>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</si>
  <si>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</si>
  <si>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</si>
  <si>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</si>
  <si>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</si>
  <si>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</si>
  <si>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</si>
  <si>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</si>
  <si>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</si>
  <si>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</si>
  <si>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</si>
  <si>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</si>
  <si>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</si>
  <si>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</si>
  <si>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</si>
  <si>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</si>
  <si>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</si>
  <si>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</si>
  <si>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</si>
  <si>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</si>
  <si>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</si>
  <si>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</si>
  <si>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</si>
  <si>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</si>
  <si>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</si>
  <si>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</si>
  <si>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</si>
  <si>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</si>
  <si>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</si>
  <si>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</si>
  <si>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</si>
  <si>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</si>
  <si>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</si>
  <si>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</si>
  <si>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</si>
  <si>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</si>
  <si>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</si>
  <si>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</si>
  <si>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</si>
  <si>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</si>
  <si>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</si>
  <si>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</si>
  <si>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</si>
  <si>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</si>
  <si>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</si>
  <si>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</si>
  <si>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</si>
  <si>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</si>
  <si>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</si>
  <si>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</si>
  <si>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</si>
  <si>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</si>
  <si>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</si>
  <si>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</si>
  <si>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</si>
  <si>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</si>
  <si>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</si>
  <si>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</si>
  <si>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</si>
  <si>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</si>
  <si>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</si>
  <si>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</si>
  <si>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</si>
  <si>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</si>
  <si>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</si>
  <si>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</si>
  <si>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</si>
  <si>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</si>
  <si>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</si>
  <si>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</si>
  <si>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</si>
  <si>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</si>
  <si>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</si>
  <si>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</si>
  <si>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</si>
  <si>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</si>
  <si>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</si>
  <si>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</si>
  <si>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</si>
  <si>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</si>
  <si>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</si>
  <si>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</si>
  <si>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</si>
  <si>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</si>
  <si>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</si>
  <si>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</si>
  <si>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</si>
  <si>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</si>
  <si>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</si>
  <si>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</si>
  <si>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</si>
  <si>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</si>
  <si>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</si>
  <si>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</si>
  <si>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</si>
  <si>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</si>
  <si>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</si>
  <si>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</si>
  <si>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</si>
  <si>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</si>
  <si>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</si>
  <si>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</si>
  <si>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</si>
  <si>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</si>
  <si>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</si>
  <si>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</si>
  <si>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</si>
  <si>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</si>
  <si>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</si>
  <si>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</si>
  <si>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</si>
  <si>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</si>
  <si>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</si>
  <si>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</si>
  <si>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</si>
  <si>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</si>
  <si>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</si>
  <si>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</si>
  <si>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</si>
  <si>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</si>
  <si>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</si>
  <si>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</si>
  <si>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</si>
  <si>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</si>
  <si>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</si>
  <si>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</si>
  <si>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</si>
  <si>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</si>
  <si>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</si>
  <si>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</si>
  <si>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</si>
  <si>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</si>
  <si>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</si>
  <si>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</si>
  <si>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</si>
  <si>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</si>
  <si>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</si>
  <si>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</si>
  <si>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</si>
  <si>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</si>
  <si>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</si>
  <si>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</si>
  <si>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</si>
  <si>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</si>
  <si>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</si>
  <si>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</si>
  <si>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</si>
  <si>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</si>
  <si>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</si>
  <si>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</si>
  <si>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</si>
  <si>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</si>
  <si>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</si>
  <si>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</si>
  <si>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</si>
  <si>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</si>
  <si>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</si>
  <si>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</si>
  <si>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</si>
  <si>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</si>
  <si>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</si>
  <si>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</si>
  <si>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</si>
  <si>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</si>
  <si>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</si>
  <si>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</si>
  <si>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</si>
  <si>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</si>
  <si>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</si>
  <si>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</si>
  <si>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</si>
  <si>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</si>
  <si>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</si>
  <si>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</si>
  <si>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</si>
  <si>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</si>
  <si>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</si>
  <si>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</si>
  <si>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</si>
  <si>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</si>
  <si>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</si>
  <si>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</si>
  <si>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</si>
  <si>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</si>
  <si>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</si>
  <si>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</si>
  <si>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</si>
  <si>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</si>
  <si>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</si>
  <si>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</si>
  <si>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</si>
  <si>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</si>
  <si>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</si>
  <si>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</si>
  <si>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</si>
  <si>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</si>
  <si>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</si>
  <si>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</si>
  <si>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</si>
  <si>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</si>
  <si>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</si>
  <si>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</si>
  <si>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</si>
  <si>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</si>
  <si>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</si>
  <si>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</si>
  <si>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</si>
  <si>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</si>
  <si>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</si>
  <si>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</si>
  <si>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</si>
  <si>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</si>
  <si>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</si>
  <si>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</si>
  <si>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</si>
  <si>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</si>
  <si>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</si>
  <si>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</si>
  <si>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</si>
  <si>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</si>
  <si>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</si>
  <si>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</si>
  <si>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</si>
  <si>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</si>
  <si>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</si>
  <si>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</si>
  <si>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</si>
  <si>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</si>
  <si>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</si>
  <si>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</si>
  <si>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</si>
  <si>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</si>
  <si>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</si>
  <si>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</si>
  <si>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</si>
  <si>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</si>
  <si>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</si>
  <si>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</si>
  <si>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</si>
  <si>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</si>
  <si>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</si>
  <si>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</si>
  <si>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</si>
  <si>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</si>
  <si>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</si>
  <si>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</si>
  <si>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</si>
  <si>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</si>
  <si>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</si>
  <si>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</si>
  <si>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</si>
  <si>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</si>
  <si>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</si>
  <si>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</si>
  <si>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</si>
  <si>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</si>
  <si>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</si>
  <si>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</si>
  <si>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</si>
  <si>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</si>
  <si>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</si>
  <si>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</si>
  <si>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</si>
  <si>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</si>
  <si>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</si>
  <si>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</si>
  <si>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</si>
  <si>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</si>
  <si>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</si>
  <si>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</si>
  <si>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</si>
  <si>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</si>
  <si>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</si>
  <si>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</si>
  <si>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</si>
  <si>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</si>
  <si>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</si>
  <si>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</si>
  <si>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</si>
  <si>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</si>
  <si>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</si>
  <si>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</si>
  <si>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</si>
  <si>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</si>
  <si>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</si>
  <si>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</si>
  <si>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</si>
  <si>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</si>
  <si>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</si>
  <si>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</si>
  <si>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</si>
  <si>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</si>
  <si>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</si>
  <si>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</si>
  <si>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</si>
  <si>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</si>
  <si>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</si>
  <si>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</si>
  <si>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</si>
  <si>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</si>
  <si>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</si>
  <si>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</si>
  <si>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</si>
  <si>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</si>
  <si>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</si>
  <si>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</si>
  <si>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</si>
  <si>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</si>
  <si>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</si>
  <si>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</si>
  <si>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</si>
  <si>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</si>
  <si>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</si>
  <si>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</si>
  <si>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</si>
  <si>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</si>
  <si>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</si>
  <si>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</si>
  <si>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</si>
  <si>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</si>
  <si>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</si>
  <si>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</si>
  <si>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</si>
  <si>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</si>
  <si>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</si>
  <si>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</si>
  <si>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</si>
  <si>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</si>
  <si>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</si>
  <si>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</si>
  <si>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</si>
  <si>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</si>
  <si>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</si>
  <si>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</si>
  <si>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</si>
  <si>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</si>
  <si>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</si>
  <si>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</si>
  <si>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</si>
  <si>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</si>
  <si>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</si>
  <si>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</si>
  <si>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</si>
  <si>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</si>
  <si>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</si>
  <si>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</si>
  <si>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</si>
  <si>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</si>
  <si>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</si>
  <si>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</si>
  <si>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</si>
  <si>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</si>
  <si>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</si>
  <si>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</si>
  <si>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</si>
  <si>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</si>
  <si>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</si>
  <si>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</si>
  <si>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</si>
  <si>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</si>
  <si>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</si>
  <si>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</si>
  <si>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</si>
  <si>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</si>
  <si>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</si>
  <si>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</si>
  <si>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</si>
  <si>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</si>
  <si>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</si>
  <si>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</si>
  <si>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</si>
  <si>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</si>
  <si>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</si>
  <si>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</si>
  <si>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</si>
  <si>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</si>
  <si>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</si>
  <si>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</si>
  <si>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</si>
  <si>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</si>
  <si>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</si>
  <si>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</si>
  <si>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</si>
  <si>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</si>
  <si>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</si>
  <si>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</si>
  <si>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</si>
  <si>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</si>
  <si>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</si>
  <si>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</si>
  <si>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</si>
  <si>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</si>
  <si>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</si>
  <si>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</si>
  <si>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</si>
  <si>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</si>
  <si>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</si>
  <si>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</si>
  <si>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</si>
  <si>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</si>
  <si>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</si>
  <si>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</si>
  <si>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</si>
  <si>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</si>
  <si>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</si>
  <si>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</si>
  <si>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</si>
  <si>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</si>
  <si>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</si>
  <si>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</si>
  <si>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</si>
  <si>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</si>
  <si>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</si>
  <si>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</si>
  <si>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</si>
  <si>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</si>
  <si>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</si>
  <si>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</si>
  <si>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</si>
  <si>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</si>
  <si>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</si>
  <si>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</si>
  <si>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</si>
  <si>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</si>
  <si>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</si>
  <si>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</si>
  <si>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</si>
  <si>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</si>
  <si>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</si>
  <si>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</si>
  <si>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</si>
  <si>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</si>
  <si>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</si>
  <si>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</si>
  <si>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</si>
  <si>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</si>
  <si>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</si>
  <si>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</si>
  <si>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</si>
  <si>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</si>
  <si>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</si>
  <si>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</si>
  <si>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</si>
  <si>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</si>
  <si>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</si>
  <si>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</si>
  <si>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</si>
  <si>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</si>
  <si>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</si>
  <si>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</si>
  <si>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</si>
  <si>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</si>
  <si>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</si>
  <si>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</si>
  <si>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</si>
  <si>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</si>
  <si>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</si>
  <si>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</si>
  <si>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</si>
  <si>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</si>
  <si>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</si>
  <si>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</si>
  <si>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</si>
  <si>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</si>
  <si>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</si>
  <si>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</si>
  <si>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</si>
  <si>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</si>
  <si>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</si>
  <si>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</si>
  <si>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</si>
  <si>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</si>
  <si>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</si>
  <si>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</si>
  <si>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</si>
  <si>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</si>
  <si>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</si>
  <si>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</si>
  <si>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</si>
  <si>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</si>
  <si>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</si>
  <si>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</si>
  <si>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</si>
  <si>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</si>
  <si>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</si>
  <si>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</si>
  <si>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</si>
  <si>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</si>
  <si>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</si>
  <si>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</si>
  <si>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</si>
  <si>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</si>
  <si>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</si>
  <si>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</si>
  <si>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</si>
  <si>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</si>
  <si>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</si>
  <si>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</si>
  <si>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</si>
  <si>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</si>
  <si>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</si>
  <si>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</si>
  <si>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</si>
  <si>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</si>
  <si>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</si>
  <si>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</si>
  <si>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</si>
  <si>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</si>
  <si>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</si>
  <si>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</si>
  <si>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</si>
  <si>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</si>
  <si>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</si>
  <si>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</si>
  <si>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</si>
  <si>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</si>
  <si>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</si>
  <si>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</si>
  <si>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</si>
  <si>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</si>
  <si>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</si>
  <si>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</si>
  <si>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</si>
  <si>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</si>
  <si>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</si>
  <si>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</si>
  <si>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</si>
  <si>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</si>
  <si>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</si>
  <si>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</si>
  <si>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</si>
  <si>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</si>
  <si>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</si>
  <si>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</si>
  <si>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</si>
  <si>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</si>
  <si>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</si>
  <si>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</si>
  <si>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</si>
  <si>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</si>
  <si>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</si>
  <si>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</si>
  <si>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</si>
  <si>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</si>
  <si>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</si>
  <si>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</si>
  <si>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</si>
  <si>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</si>
  <si>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</si>
  <si>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</si>
  <si>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</si>
  <si>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</si>
  <si>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</si>
  <si>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</si>
  <si>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</si>
  <si>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</si>
  <si>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</si>
  <si>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</si>
  <si>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</si>
  <si>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</si>
  <si>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</si>
  <si>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</si>
  <si>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</si>
  <si>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</si>
  <si>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</si>
  <si>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</si>
  <si>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</si>
  <si>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</si>
  <si>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</si>
  <si>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</si>
  <si>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</si>
  <si>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</si>
  <si>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</si>
  <si>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</si>
  <si>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</si>
  <si>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</si>
  <si>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</si>
  <si>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</si>
  <si>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</si>
  <si>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</si>
  <si>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</si>
  <si>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</si>
  <si>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</si>
  <si>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</si>
  <si>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</si>
  <si>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</si>
  <si>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</si>
  <si>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</si>
  <si>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</si>
  <si>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</si>
  <si>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</si>
  <si>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</si>
  <si>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</si>
  <si>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</si>
  <si>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</si>
  <si>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</si>
  <si>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</si>
  <si>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</si>
  <si>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</si>
  <si>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</si>
  <si>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</si>
  <si>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</si>
  <si>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</si>
  <si>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</si>
  <si>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</si>
  <si>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</si>
  <si>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</si>
  <si>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</si>
  <si>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</si>
  <si>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</si>
  <si>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</si>
  <si>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</si>
  <si>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</si>
  <si>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</si>
  <si>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</si>
  <si>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</si>
  <si>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</si>
  <si>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</si>
  <si>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</si>
  <si>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</si>
  <si>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</si>
  <si>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</si>
  <si>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</si>
  <si>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</si>
  <si>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</si>
  <si>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</si>
  <si>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</si>
  <si>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</si>
  <si>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</si>
  <si>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</si>
  <si>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</si>
  <si>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</si>
  <si>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</si>
  <si>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</si>
  <si>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</si>
  <si>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</si>
  <si>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</si>
  <si>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</si>
  <si>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</si>
  <si>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</si>
  <si>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</si>
  <si>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</si>
  <si>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</si>
  <si>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</si>
  <si>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</si>
  <si>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</si>
  <si>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</si>
  <si>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</si>
  <si>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</si>
  <si>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</si>
  <si>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</si>
  <si>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</si>
  <si>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</si>
  <si>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</si>
  <si>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</si>
  <si>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</si>
  <si>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</si>
  <si>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</si>
  <si>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</si>
  <si>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</si>
  <si>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</si>
  <si>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</si>
  <si>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</si>
  <si>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</si>
  <si>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</si>
  <si>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</si>
  <si>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</si>
  <si>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</si>
  <si>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</si>
  <si>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</si>
  <si>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</si>
  <si>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</si>
  <si>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</si>
  <si>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</si>
  <si>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</si>
  <si>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</si>
  <si>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</si>
  <si>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</si>
  <si>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</si>
  <si>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</si>
  <si>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</si>
  <si>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</si>
  <si>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</si>
  <si>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</si>
  <si>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</si>
  <si>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</si>
  <si>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</si>
  <si>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</si>
  <si>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</si>
  <si>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</si>
  <si>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</si>
  <si>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</si>
  <si>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</si>
  <si>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</si>
  <si>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</si>
  <si>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</si>
  <si>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</si>
  <si>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</si>
  <si>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</si>
  <si>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</si>
  <si>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</si>
  <si>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</si>
  <si>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</si>
  <si>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</si>
  <si>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</si>
  <si>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</si>
  <si>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</si>
  <si>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</si>
  <si>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</si>
  <si>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</si>
  <si>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</si>
  <si>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</si>
  <si>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</si>
  <si>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</si>
  <si>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</si>
  <si>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</si>
  <si>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</si>
  <si>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</si>
  <si>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</si>
  <si>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</si>
  <si>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</si>
  <si>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</si>
  <si>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</si>
  <si>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</si>
  <si>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</si>
  <si>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</si>
  <si>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</si>
  <si>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</si>
  <si>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</si>
  <si>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</si>
  <si>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</si>
  <si>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</si>
  <si>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</si>
  <si>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</si>
  <si>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</si>
  <si>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</si>
  <si>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</si>
  <si>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</si>
  <si>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</si>
  <si>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</si>
  <si>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</si>
  <si>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</si>
  <si>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</si>
  <si>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</si>
  <si>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</si>
  <si>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</si>
  <si>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</si>
  <si>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</si>
  <si>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</si>
  <si>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</si>
  <si>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</si>
  <si>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</si>
  <si>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</si>
  <si>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</si>
  <si>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</si>
  <si>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</si>
  <si>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</si>
  <si>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</si>
  <si>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</si>
  <si>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</si>
  <si>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</si>
  <si>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</si>
  <si>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</si>
  <si>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</si>
  <si>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</si>
  <si>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</si>
  <si>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</si>
  <si>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</si>
  <si>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</si>
  <si>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</si>
  <si>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</si>
  <si>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</si>
  <si>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</si>
  <si>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</si>
  <si>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</si>
  <si>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</si>
  <si>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</si>
  <si>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</si>
  <si>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</si>
  <si>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</si>
  <si>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</si>
  <si>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</si>
  <si>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</si>
  <si>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</si>
  <si>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</si>
  <si>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</si>
  <si>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</si>
  <si>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</si>
  <si>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</si>
  <si>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</si>
  <si>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</si>
  <si>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</si>
  <si>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</si>
  <si>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</si>
  <si>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</si>
  <si>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</si>
  <si>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</si>
  <si>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</si>
  <si>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</si>
  <si>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</si>
  <si>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</si>
  <si>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</si>
  <si>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</si>
  <si>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</si>
  <si>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</si>
  <si>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</si>
  <si>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</si>
  <si>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</si>
  <si>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</si>
  <si>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</si>
  <si>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</si>
  <si>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</si>
  <si>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</si>
  <si>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</si>
  <si>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</si>
  <si>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</si>
  <si>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</si>
  <si>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</si>
  <si>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</si>
  <si>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</si>
  <si>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</si>
  <si>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</si>
  <si>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</si>
  <si>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</si>
  <si>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</si>
  <si>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</si>
  <si>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</si>
  <si>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</si>
  <si>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</si>
  <si>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</si>
  <si>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</si>
  <si>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</si>
  <si>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</si>
  <si>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</si>
  <si>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</si>
  <si>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</si>
  <si>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</si>
  <si>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</si>
  <si>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</si>
  <si>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</si>
  <si>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</si>
  <si>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</si>
  <si>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</si>
  <si>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</si>
  <si>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</si>
  <si>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</si>
  <si>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</si>
  <si>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</si>
  <si>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</si>
  <si>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</si>
  <si>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</si>
  <si>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</si>
  <si>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</si>
  <si>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</si>
  <si>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</si>
  <si>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</si>
  <si>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</si>
  <si>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</si>
  <si>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</si>
  <si>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</si>
  <si>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</si>
  <si>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</si>
  <si>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</si>
  <si>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</si>
  <si>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</si>
  <si>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</si>
  <si>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</si>
  <si>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</si>
  <si>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</si>
  <si>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</si>
  <si>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</si>
  <si>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</si>
  <si>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</si>
  <si>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</si>
  <si>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</si>
  <si>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</si>
  <si>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</si>
  <si>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</si>
  <si>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</si>
  <si>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</si>
  <si>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</si>
  <si>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</si>
  <si>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</si>
  <si>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</si>
  <si>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</si>
  <si>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</si>
  <si>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</si>
  <si>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</si>
  <si>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</si>
  <si>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</si>
  <si>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</si>
  <si>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</si>
  <si>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</si>
  <si>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</si>
  <si>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</si>
  <si>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</si>
  <si>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</si>
  <si>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</si>
  <si>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</si>
  <si>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</si>
  <si>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</si>
  <si>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</si>
  <si>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</si>
  <si>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</si>
  <si>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</si>
  <si>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</si>
  <si>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</si>
  <si>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</si>
  <si>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</si>
  <si>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</si>
  <si>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</si>
  <si>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</si>
  <si>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</si>
  <si>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</si>
  <si>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</si>
  <si>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</si>
  <si>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</si>
  <si>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</si>
  <si>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</si>
  <si>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</si>
  <si>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</si>
  <si>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</si>
  <si>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</si>
  <si>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</si>
  <si>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</si>
  <si>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</si>
  <si>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</si>
  <si>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</si>
  <si>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</si>
  <si>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</si>
  <si>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</si>
  <si>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</si>
  <si>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</si>
  <si>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</si>
  <si>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</si>
  <si>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</si>
  <si>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</si>
  <si>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</si>
  <si>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</si>
  <si>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</si>
  <si>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</si>
  <si>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</si>
  <si>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</si>
  <si>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</si>
  <si>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</si>
  <si>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</si>
  <si>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</si>
  <si>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</si>
  <si>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</si>
  <si>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</si>
  <si>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</si>
  <si>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</si>
  <si>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</si>
  <si>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</si>
  <si>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</si>
  <si>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</si>
  <si>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</si>
  <si>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</si>
  <si>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</si>
  <si>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</si>
  <si>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</si>
  <si>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</si>
  <si>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</si>
  <si>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</si>
  <si>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</si>
  <si>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</si>
  <si>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</si>
  <si>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</si>
  <si>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</si>
  <si>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</si>
  <si>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</si>
  <si>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</si>
  <si>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</si>
  <si>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</si>
  <si>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</si>
  <si>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</si>
  <si>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</si>
  <si>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</si>
  <si>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</si>
  <si>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</si>
  <si>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</si>
  <si>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</si>
  <si>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</si>
  <si>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</si>
  <si>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</si>
  <si>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</si>
  <si>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</si>
  <si>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</si>
  <si>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</si>
  <si>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</si>
  <si>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</si>
  <si>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</si>
  <si>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</si>
  <si>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</si>
  <si>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</si>
  <si>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</si>
  <si>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</si>
  <si>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</si>
  <si>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</si>
  <si>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</si>
  <si>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</si>
  <si>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</si>
  <si>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</si>
  <si>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</si>
  <si>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</si>
  <si>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</si>
  <si>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</si>
  <si>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</si>
  <si>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</si>
  <si>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</si>
  <si>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</si>
  <si>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</si>
  <si>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</si>
  <si>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</si>
  <si>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</si>
  <si>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</si>
  <si>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</si>
  <si>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</si>
  <si>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</si>
  <si>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</si>
  <si>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</si>
  <si>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</si>
  <si>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</si>
  <si>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</si>
  <si>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</si>
  <si>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</si>
  <si>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</si>
  <si>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</si>
  <si>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</si>
  <si>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</si>
  <si>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</si>
  <si>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</si>
  <si>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</si>
  <si>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</si>
  <si>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</si>
  <si>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</si>
  <si>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</si>
  <si>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</si>
  <si>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</si>
  <si>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</si>
  <si>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</si>
  <si>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</si>
  <si>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</si>
  <si>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</si>
  <si>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</si>
  <si>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</si>
  <si>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</si>
  <si>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</si>
  <si>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</si>
  <si>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</si>
  <si>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</si>
  <si>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</si>
  <si>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</si>
  <si>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</si>
  <si>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</si>
  <si>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</si>
  <si>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</si>
  <si>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</si>
  <si>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</si>
  <si>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</si>
  <si>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</si>
  <si>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</si>
  <si>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</si>
  <si>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</si>
  <si>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</si>
  <si>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</si>
  <si>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</si>
  <si>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</si>
  <si>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</si>
  <si>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</si>
  <si>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</si>
  <si>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</si>
  <si>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</si>
  <si>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</si>
  <si>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</si>
  <si>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</si>
  <si>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</si>
  <si>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</si>
  <si>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</si>
  <si>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</si>
  <si>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</si>
  <si>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</si>
  <si>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</si>
  <si>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</si>
  <si>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</si>
  <si>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</si>
  <si>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</si>
  <si>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</si>
  <si>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</si>
  <si>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</si>
  <si>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</si>
  <si>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</si>
  <si>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</si>
  <si>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</si>
  <si>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</si>
  <si>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</si>
  <si>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</si>
  <si>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</si>
  <si>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</si>
  <si>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</si>
  <si>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</si>
  <si>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</si>
  <si>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</si>
  <si>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</si>
  <si>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</si>
  <si>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</si>
  <si>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</si>
  <si>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</si>
  <si>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</si>
  <si>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</si>
  <si>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</si>
  <si>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</si>
  <si>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</si>
  <si>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</si>
  <si>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</si>
  <si>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</si>
  <si>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</si>
  <si>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</si>
  <si>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</si>
  <si>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</si>
  <si>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</si>
  <si>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</si>
  <si>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</si>
  <si>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</si>
  <si>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</si>
  <si>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</si>
  <si>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</si>
  <si>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</si>
  <si>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</si>
  <si>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</si>
  <si>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</si>
  <si>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</si>
  <si>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</si>
  <si>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</si>
  <si>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</si>
  <si>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</si>
  <si>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</si>
  <si>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</si>
  <si>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</si>
  <si>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</si>
  <si>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</si>
  <si>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</si>
  <si>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</si>
  <si>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</si>
  <si>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</si>
  <si>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</si>
  <si>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</si>
  <si>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</si>
  <si>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</si>
  <si>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</si>
  <si>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</si>
  <si>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</si>
  <si>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</si>
  <si>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</si>
  <si>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</si>
  <si>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</si>
  <si>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</si>
  <si>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</si>
  <si>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</si>
  <si>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</si>
  <si>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</si>
  <si>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</si>
  <si>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</si>
  <si>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</si>
  <si>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</si>
  <si>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</si>
  <si>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</si>
  <si>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</si>
  <si>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</si>
  <si>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</si>
  <si>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</si>
  <si>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</si>
  <si>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</si>
  <si>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</si>
  <si>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</si>
  <si>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</si>
  <si>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</si>
  <si>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</si>
  <si>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</si>
  <si>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</si>
  <si>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</si>
  <si>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</si>
  <si>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</si>
  <si>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</si>
  <si>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</si>
  <si>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</si>
  <si>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</si>
  <si>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</si>
  <si>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</si>
  <si>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</si>
  <si>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</si>
  <si>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</si>
  <si>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</si>
  <si>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</si>
  <si>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</si>
  <si>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</si>
  <si>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</si>
  <si>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</si>
  <si>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</si>
  <si>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</si>
  <si>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</si>
  <si>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</si>
  <si>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</si>
  <si>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</si>
  <si>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</si>
  <si>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</si>
  <si>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</si>
  <si>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</si>
  <si>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</si>
  <si>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</si>
  <si>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</si>
  <si>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</si>
  <si>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</si>
  <si>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</si>
  <si>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</si>
  <si>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</si>
  <si>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</si>
  <si>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</si>
  <si>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</si>
  <si>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</si>
  <si>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</si>
  <si>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</si>
  <si>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</si>
  <si>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</si>
  <si>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</si>
  <si>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</si>
  <si>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</si>
  <si>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</si>
  <si>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</si>
  <si>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</si>
  <si>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</si>
  <si>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</si>
  <si>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</si>
  <si>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</si>
  <si>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</si>
  <si>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</si>
  <si>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</si>
  <si>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</si>
  <si>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</si>
  <si>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</si>
  <si>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</si>
  <si>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</si>
  <si>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</si>
  <si>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</si>
  <si>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</si>
  <si>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</si>
  <si>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</si>
  <si>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</si>
  <si>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</si>
  <si>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</si>
  <si>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</si>
  <si>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</si>
  <si>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</si>
  <si>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</si>
  <si>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</si>
  <si>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</si>
  <si>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</si>
  <si>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</si>
  <si>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</si>
  <si>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</si>
  <si>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</si>
  <si>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</si>
  <si>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</si>
  <si>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</si>
  <si>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</si>
  <si>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</si>
  <si>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</si>
  <si>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</si>
  <si>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</si>
  <si>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</si>
  <si>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</si>
  <si>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</si>
  <si>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</si>
  <si>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</si>
  <si>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</si>
  <si>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</si>
  <si>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</si>
  <si>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</si>
  <si>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</si>
  <si>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</si>
  <si>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</si>
  <si>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</si>
  <si>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</si>
  <si>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</si>
  <si>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</si>
  <si>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</si>
  <si>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</si>
  <si>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</si>
  <si>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</si>
  <si>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</si>
  <si>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</si>
  <si>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</si>
  <si>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</si>
  <si>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</si>
  <si>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</si>
  <si>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</si>
  <si>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</si>
  <si>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</si>
  <si>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</si>
  <si>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</si>
  <si>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</si>
  <si>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</si>
  <si>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</si>
  <si>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</si>
  <si>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</si>
  <si>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</si>
  <si>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</si>
  <si>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</si>
  <si>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</si>
  <si>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</si>
  <si>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</si>
  <si>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</si>
  <si>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</si>
  <si>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</si>
  <si>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</si>
  <si>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</si>
  <si>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</si>
  <si>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</si>
  <si>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</si>
  <si>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</si>
  <si>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</si>
  <si>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</si>
  <si>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</si>
  <si>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</si>
  <si>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</si>
  <si>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</si>
  <si>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</si>
  <si>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</si>
  <si>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</si>
  <si>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</si>
  <si>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</si>
  <si>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</si>
  <si>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</si>
  <si>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</si>
  <si>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</si>
  <si>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</si>
  <si>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</si>
  <si>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</si>
  <si>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</si>
  <si>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</si>
  <si>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</si>
  <si>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</si>
  <si>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</si>
  <si>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</si>
  <si>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</si>
  <si>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</si>
  <si>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</si>
  <si>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</si>
  <si>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</si>
  <si>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</si>
  <si>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</si>
  <si>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</si>
  <si>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</si>
  <si>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</si>
  <si>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</si>
  <si>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</si>
  <si>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</si>
  <si>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</si>
  <si>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</si>
  <si>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</si>
  <si>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</si>
  <si>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</si>
  <si>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</si>
  <si>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</si>
  <si>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</si>
  <si>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</si>
  <si>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</si>
  <si>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</si>
  <si>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</si>
  <si>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</si>
  <si>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</si>
  <si>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</si>
  <si>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</si>
  <si>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</si>
  <si>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</si>
  <si>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</si>
  <si>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</si>
  <si>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</si>
  <si>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</si>
  <si>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</si>
  <si>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</si>
  <si>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</si>
  <si>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</si>
  <si>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</si>
  <si>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</si>
  <si>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</si>
  <si>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</si>
  <si>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</si>
  <si>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</si>
  <si>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</si>
  <si>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</si>
  <si>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</si>
  <si>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</si>
  <si>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</si>
  <si>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</si>
  <si>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</si>
  <si>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</si>
  <si>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</si>
  <si>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</si>
  <si>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</si>
  <si>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</si>
  <si>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</si>
  <si>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</si>
  <si>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</si>
  <si>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</si>
  <si>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</si>
  <si>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</si>
  <si>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</si>
  <si>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</si>
  <si>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</si>
  <si>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</si>
  <si>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</si>
  <si>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</si>
  <si>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</si>
  <si>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</si>
  <si>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</si>
  <si>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</si>
  <si>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</si>
  <si>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</si>
  <si>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</si>
  <si>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</si>
  <si>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</si>
  <si>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</si>
  <si>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</si>
  <si>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</si>
  <si>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</si>
  <si>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</si>
  <si>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</si>
  <si>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</si>
  <si>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</si>
  <si>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</si>
  <si>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</si>
  <si>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</si>
  <si>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</si>
  <si>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</si>
  <si>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</si>
  <si>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</si>
  <si>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</si>
  <si>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</si>
  <si>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</si>
  <si>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</si>
  <si>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</si>
  <si>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</si>
  <si>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</si>
  <si>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</si>
  <si>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</si>
  <si>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</si>
  <si>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</si>
  <si>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</si>
  <si>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</si>
  <si>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</si>
  <si>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</si>
  <si>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</si>
  <si>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</si>
  <si>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</si>
  <si>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</si>
  <si>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</si>
  <si>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</si>
  <si>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</si>
  <si>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</si>
  <si>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</si>
  <si>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</si>
  <si>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</si>
  <si>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</si>
  <si>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</si>
  <si>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</si>
  <si>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</si>
  <si>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</si>
  <si>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</si>
  <si>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</si>
  <si>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</si>
  <si>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</si>
  <si>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</si>
  <si>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</si>
  <si>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</si>
  <si>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</si>
  <si>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</si>
  <si>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</si>
  <si>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</si>
  <si>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</si>
  <si>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</si>
  <si>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</si>
  <si>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</si>
  <si>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</si>
  <si>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</si>
  <si>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</si>
  <si>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</si>
  <si>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</si>
  <si>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</si>
  <si>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</si>
  <si>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</si>
  <si>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</si>
  <si>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</si>
  <si>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</si>
  <si>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</si>
  <si>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</si>
  <si>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</si>
  <si>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</si>
  <si>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</si>
  <si>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</si>
  <si>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</si>
  <si>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</si>
  <si>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</si>
  <si>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</si>
  <si>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</si>
  <si>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</si>
  <si>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</si>
  <si>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</si>
  <si>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</si>
  <si>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</si>
  <si>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</si>
  <si>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</si>
  <si>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</si>
  <si>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</si>
  <si>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</si>
  <si>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</si>
  <si>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</si>
  <si>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</si>
  <si>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</si>
  <si>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</si>
  <si>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</si>
  <si>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</si>
  <si>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</si>
  <si>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</si>
  <si>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</si>
  <si>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</si>
  <si>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</si>
  <si>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</si>
  <si>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</si>
  <si>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</si>
  <si>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</si>
  <si>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</si>
  <si>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</si>
  <si>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</si>
  <si>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</si>
  <si>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</si>
  <si>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</si>
  <si>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</si>
  <si>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</si>
  <si>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</si>
  <si>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</si>
  <si>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</si>
  <si>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</si>
  <si>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</si>
  <si>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</si>
  <si>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</si>
  <si>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</si>
  <si>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</si>
  <si>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</si>
  <si>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</si>
  <si>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</si>
  <si>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</si>
  <si>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</si>
  <si>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</si>
  <si>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</si>
  <si>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</si>
  <si>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</si>
  <si>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</si>
  <si>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</si>
  <si>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</si>
  <si>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</si>
  <si>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</si>
  <si>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</si>
  <si>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</si>
  <si>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</si>
  <si>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</si>
  <si>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</si>
  <si>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</si>
  <si>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</si>
  <si>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</si>
  <si>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</si>
  <si>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</si>
  <si>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</si>
  <si>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</si>
  <si>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</si>
  <si>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</si>
  <si>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</si>
  <si>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</si>
  <si>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</si>
  <si>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</si>
  <si>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</si>
  <si>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</si>
  <si>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</si>
  <si>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</si>
  <si>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</si>
  <si>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</si>
  <si>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</si>
  <si>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</si>
  <si>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</si>
  <si>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</si>
  <si>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</si>
  <si>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</si>
  <si>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</si>
  <si>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</si>
  <si>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</si>
  <si>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</si>
  <si>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</si>
  <si>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</si>
  <si>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</si>
  <si>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</si>
  <si>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</si>
  <si>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</si>
  <si>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</si>
  <si>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</si>
  <si>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</si>
  <si>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</si>
  <si>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</si>
  <si>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</si>
  <si>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</si>
  <si>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</si>
  <si>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</si>
  <si>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</si>
  <si>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</si>
  <si>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</si>
  <si>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</si>
  <si>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</si>
  <si>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</si>
  <si>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</si>
  <si>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</si>
  <si>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</si>
  <si>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</si>
  <si>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</si>
  <si>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</si>
  <si>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</si>
  <si>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</si>
  <si>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</si>
  <si>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</si>
  <si>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</si>
  <si>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</si>
  <si>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</si>
  <si>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</si>
  <si>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</si>
  <si>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</si>
  <si>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</si>
  <si>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</si>
  <si>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</si>
  <si>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</si>
  <si>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</si>
  <si>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</si>
  <si>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</si>
  <si>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</si>
  <si>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</si>
  <si>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</si>
  <si>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</si>
  <si>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</si>
  <si>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</si>
  <si>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</si>
  <si>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</si>
  <si>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</si>
  <si>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</si>
  <si>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</si>
  <si>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</si>
  <si>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</si>
  <si>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</si>
  <si>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</si>
  <si>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</si>
  <si>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</si>
  <si>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</si>
  <si>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</si>
  <si>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</si>
  <si>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</si>
  <si>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</si>
  <si>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</si>
  <si>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</si>
  <si>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</si>
  <si>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</si>
  <si>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</si>
  <si>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</si>
  <si>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</si>
  <si>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</si>
  <si>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</si>
  <si>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</si>
  <si>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</si>
  <si>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</si>
  <si>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</si>
  <si>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</si>
  <si>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</si>
  <si>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</si>
  <si>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</si>
  <si>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</si>
  <si>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</si>
  <si>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</si>
  <si>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</si>
  <si>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</si>
  <si>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</si>
  <si>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</si>
  <si>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</si>
  <si>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</si>
  <si>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</si>
  <si>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</si>
  <si>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</si>
  <si>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</si>
  <si>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</si>
  <si>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</si>
  <si>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</si>
  <si>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</si>
  <si>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</si>
  <si>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</si>
  <si>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</si>
  <si>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</si>
  <si>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</si>
  <si>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</si>
  <si>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</si>
  <si>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</si>
  <si>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</si>
  <si>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</si>
  <si>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</si>
  <si>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</si>
  <si>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</si>
  <si>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</si>
  <si>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</si>
  <si>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</si>
  <si>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</si>
  <si>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</si>
  <si>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</si>
  <si>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</si>
  <si>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</si>
  <si>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</si>
  <si>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</si>
  <si>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</si>
  <si>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</si>
  <si>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</si>
  <si>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</si>
  <si>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</si>
  <si>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</si>
  <si>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</si>
  <si>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</si>
  <si>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</si>
  <si>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</si>
  <si>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</si>
  <si>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</si>
  <si>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</si>
  <si>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</si>
  <si>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</si>
  <si>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</si>
  <si>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</si>
  <si>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</si>
  <si>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</si>
  <si>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</si>
  <si>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</si>
  <si>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</si>
  <si>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</si>
  <si>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</si>
  <si>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</si>
  <si>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</si>
  <si>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</si>
  <si>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</si>
  <si>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</si>
  <si>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</si>
  <si>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</si>
  <si>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</si>
  <si>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</si>
  <si>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</si>
  <si>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</si>
  <si>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</si>
  <si>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</si>
  <si>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</si>
  <si>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</si>
  <si>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</si>
  <si>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</si>
  <si>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</si>
  <si>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</si>
  <si>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</si>
  <si>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</si>
  <si>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</si>
  <si>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</si>
  <si>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</si>
  <si>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</si>
  <si>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</si>
  <si>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</si>
  <si>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</si>
  <si>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</si>
  <si>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</si>
  <si>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</si>
  <si>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</si>
  <si>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</si>
  <si>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</si>
  <si>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</si>
  <si>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</si>
  <si>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</si>
  <si>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</si>
  <si>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</si>
  <si>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</si>
  <si>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</si>
  <si>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</si>
  <si>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</si>
  <si>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</si>
  <si>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</si>
  <si>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</si>
  <si>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</si>
  <si>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</si>
  <si>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</si>
  <si>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</si>
  <si>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</si>
  <si>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</si>
  <si>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</si>
  <si>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</si>
  <si>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</si>
  <si>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</si>
  <si>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</si>
  <si>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</si>
  <si>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</si>
  <si>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</si>
  <si>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</si>
  <si>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</si>
  <si>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</si>
  <si>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</si>
  <si>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</si>
  <si>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</si>
  <si>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</si>
  <si>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</si>
  <si>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</si>
  <si>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</si>
  <si>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</si>
  <si>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</si>
  <si>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</si>
  <si>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</si>
  <si>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</si>
  <si>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</si>
  <si>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</si>
  <si>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</si>
  <si>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</si>
  <si>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</si>
  <si>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</si>
  <si>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</si>
  <si>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</si>
  <si>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</si>
  <si>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</si>
  <si>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</si>
  <si>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</si>
  <si>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</si>
  <si>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</si>
  <si>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</si>
  <si>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</si>
  <si>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</si>
  <si>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</si>
  <si>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</si>
  <si>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</si>
  <si>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</si>
  <si>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</si>
  <si>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</si>
  <si>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</si>
  <si>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</si>
  <si>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</si>
  <si>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</si>
  <si>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</si>
  <si>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</si>
  <si>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</si>
  <si>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</si>
  <si>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</si>
  <si>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</si>
  <si>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</si>
  <si>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</si>
  <si>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</si>
  <si>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</si>
  <si>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</si>
  <si>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</si>
  <si>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</si>
  <si>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</si>
  <si>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</si>
  <si>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</si>
  <si>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</si>
  <si>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</si>
  <si>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</si>
  <si>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</si>
  <si>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</si>
  <si>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</si>
  <si>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</si>
  <si>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</si>
  <si>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</si>
  <si>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</si>
  <si>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</si>
  <si>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</si>
  <si>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</si>
  <si>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</si>
  <si>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</si>
  <si>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</si>
  <si>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</si>
  <si>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</si>
  <si>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</si>
  <si>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</si>
  <si>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</si>
  <si>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</si>
  <si>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</si>
  <si>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</si>
  <si>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</si>
  <si>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</si>
  <si>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</si>
  <si>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</si>
  <si>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</si>
  <si>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</si>
  <si>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</si>
  <si>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</si>
  <si>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</si>
  <si>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</si>
  <si>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</si>
  <si>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</si>
  <si>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</si>
  <si>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</si>
  <si>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</si>
  <si>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</si>
  <si>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</si>
  <si>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</si>
  <si>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</si>
  <si>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</si>
  <si>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</si>
  <si>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</si>
  <si>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</si>
  <si>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</si>
  <si>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</si>
  <si>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</si>
  <si>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</si>
  <si>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</si>
  <si>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</si>
  <si>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</si>
  <si>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</si>
  <si>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</si>
  <si>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</si>
  <si>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</si>
  <si>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</si>
  <si>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</si>
  <si>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</si>
  <si>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</si>
  <si>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</si>
  <si>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</si>
  <si>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</si>
  <si>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</si>
  <si>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</si>
  <si>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</si>
  <si>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</si>
  <si>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</si>
  <si>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</si>
  <si>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</si>
  <si>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</si>
  <si>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</si>
  <si>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</si>
  <si>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</si>
  <si>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</si>
  <si>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</si>
  <si>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</si>
  <si>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</si>
  <si>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</si>
  <si>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</si>
  <si>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</si>
  <si>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</si>
  <si>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</si>
  <si>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</si>
  <si>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</si>
  <si>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</si>
  <si>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</si>
  <si>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</si>
  <si>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</si>
  <si>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</si>
  <si>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</si>
  <si>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</si>
  <si>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</si>
  <si>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</si>
  <si>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</si>
  <si>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</si>
  <si>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</si>
  <si>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</si>
  <si>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</si>
  <si>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</si>
  <si>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</si>
  <si>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</si>
  <si>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</si>
  <si>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</si>
  <si>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</si>
  <si>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</si>
  <si>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</si>
  <si>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</si>
  <si>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</si>
  <si>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</si>
  <si>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</si>
  <si>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</si>
  <si>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</si>
  <si>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</si>
  <si>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</si>
  <si>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</si>
  <si>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</si>
  <si>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</si>
  <si>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</si>
  <si>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</si>
  <si>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</si>
  <si>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</si>
  <si>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</si>
  <si>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</si>
  <si>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</si>
  <si>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</si>
  <si>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</si>
  <si>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</si>
  <si>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</si>
  <si>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</si>
  <si>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</si>
  <si>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</si>
  <si>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</si>
  <si>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</si>
  <si>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</si>
  <si>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</si>
  <si>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</si>
  <si>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</si>
  <si>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</si>
  <si>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</si>
  <si>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</si>
  <si>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</si>
  <si>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</si>
  <si>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</si>
  <si>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</si>
  <si>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</si>
  <si>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</si>
  <si>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</si>
  <si>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</si>
  <si>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</si>
  <si>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</si>
  <si>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</si>
  <si>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</si>
  <si>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</si>
  <si>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</si>
  <si>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</si>
  <si>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</si>
  <si>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</si>
  <si>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</si>
  <si>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</si>
  <si>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</si>
  <si>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</si>
  <si>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</si>
  <si>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</si>
  <si>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</si>
  <si>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</si>
  <si>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</si>
  <si>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</si>
  <si>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</si>
  <si>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</si>
  <si>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</si>
  <si>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</si>
  <si>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</si>
  <si>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</si>
  <si>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</si>
  <si>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</si>
  <si>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</si>
  <si>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</si>
  <si>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</si>
  <si>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</si>
  <si>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</si>
  <si>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</si>
  <si>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</si>
  <si>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</si>
  <si>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</si>
  <si>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</si>
  <si>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</si>
  <si>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</si>
  <si>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</si>
  <si>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</si>
  <si>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</si>
  <si>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</si>
  <si>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</si>
  <si>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</si>
  <si>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</si>
  <si>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</si>
  <si>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</si>
  <si>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</si>
  <si>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</si>
  <si>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</si>
  <si>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</si>
  <si>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</si>
  <si>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</si>
  <si>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</si>
  <si>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</si>
  <si>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</si>
  <si>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</si>
  <si>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</si>
  <si>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</si>
  <si>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</si>
  <si>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</si>
  <si>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</si>
  <si>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</si>
  <si>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</si>
  <si>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</si>
  <si>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</si>
  <si>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</si>
  <si>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</si>
  <si>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</si>
  <si>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</si>
  <si>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</si>
  <si>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</si>
  <si>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</si>
  <si>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</si>
  <si>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</si>
  <si>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</si>
  <si>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</si>
  <si>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</si>
  <si>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</si>
  <si>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</si>
  <si>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</si>
  <si>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</si>
  <si>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</si>
  <si>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</si>
  <si>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</si>
  <si>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</si>
  <si>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</si>
  <si>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</si>
  <si>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</si>
  <si>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</si>
  <si>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</si>
  <si>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</si>
  <si>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</si>
  <si>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</si>
  <si>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</si>
  <si>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</si>
  <si>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</si>
  <si>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</si>
  <si>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</si>
  <si>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</si>
  <si>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</si>
  <si>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</si>
  <si>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</si>
  <si>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</si>
  <si>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</si>
  <si>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</si>
  <si>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</si>
  <si>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</si>
  <si>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</si>
  <si>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</si>
  <si>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</si>
  <si>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</si>
  <si>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</si>
  <si>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</si>
  <si>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</si>
  <si>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</si>
  <si>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</si>
  <si>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</si>
  <si>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</si>
  <si>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</si>
  <si>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</si>
  <si>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</si>
  <si>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</si>
  <si>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</si>
  <si>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</si>
  <si>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</si>
  <si>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</si>
  <si>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</si>
  <si>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</si>
  <si>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</si>
  <si>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</si>
  <si>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</si>
  <si>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</si>
  <si>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</si>
  <si>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</si>
  <si>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</si>
  <si>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</si>
  <si>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</si>
  <si>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</si>
  <si>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</si>
  <si>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</si>
  <si>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</si>
  <si>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</si>
  <si>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</si>
  <si>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</si>
  <si>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</si>
  <si>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</si>
  <si>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</si>
  <si>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</si>
  <si>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</si>
  <si>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</si>
  <si>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</si>
  <si>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</si>
  <si>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</si>
  <si>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</si>
  <si>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</si>
  <si>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</si>
  <si>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</si>
  <si>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</si>
  <si>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</si>
  <si>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</si>
  <si>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</si>
  <si>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</si>
  <si>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</si>
  <si>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</si>
  <si>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</si>
  <si>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</si>
  <si>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</si>
  <si>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</si>
  <si>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</si>
  <si>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</si>
  <si>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</si>
  <si>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</si>
  <si>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</si>
  <si>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</si>
  <si>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</si>
  <si>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</si>
  <si>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</si>
  <si>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</si>
  <si>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</si>
  <si>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</si>
  <si>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</si>
  <si>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</si>
  <si>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</si>
  <si>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</si>
  <si>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</si>
  <si>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</si>
  <si>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</si>
  <si>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</si>
  <si>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</si>
  <si>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</si>
  <si>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</si>
  <si>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</si>
  <si>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</si>
  <si>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</si>
  <si>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</si>
  <si>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</si>
  <si>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</si>
  <si>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</si>
  <si>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</si>
  <si>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</si>
  <si>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</si>
  <si>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</si>
  <si>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</si>
  <si>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</si>
  <si>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</si>
  <si>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</si>
  <si>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</si>
  <si>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</si>
  <si>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</si>
  <si>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</si>
  <si>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</si>
  <si>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</si>
  <si>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</si>
  <si>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</si>
  <si>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</si>
  <si>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</si>
  <si>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</si>
  <si>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</si>
  <si>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</si>
  <si>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</si>
  <si>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</si>
  <si>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</si>
  <si>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</si>
  <si>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</si>
  <si>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</si>
  <si>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</si>
  <si>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</si>
  <si>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</si>
  <si>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</si>
  <si>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</si>
  <si>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</si>
  <si>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</si>
  <si>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</si>
  <si>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</si>
  <si>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</si>
  <si>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</si>
  <si>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</si>
  <si>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</si>
  <si>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</si>
  <si>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</si>
  <si>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</si>
  <si>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</si>
  <si>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</si>
  <si>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</si>
  <si>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</si>
  <si>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</si>
  <si>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</si>
  <si>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</si>
  <si>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</si>
  <si>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</si>
  <si>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</si>
  <si>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</si>
  <si>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</si>
  <si>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</si>
  <si>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</si>
  <si>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</si>
  <si>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</si>
  <si>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</si>
  <si>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</si>
  <si>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</si>
  <si>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</si>
  <si>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</si>
  <si>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</si>
  <si>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</si>
  <si>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</si>
  <si>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</si>
  <si>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</si>
  <si>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</si>
  <si>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</si>
  <si>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</si>
  <si>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</si>
  <si>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</si>
  <si>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</si>
  <si>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</si>
  <si>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</si>
  <si>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</si>
  <si>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</si>
  <si>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</si>
  <si>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</si>
  <si>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</si>
  <si>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</si>
  <si>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</si>
  <si>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</si>
  <si>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</si>
  <si>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</si>
  <si>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</si>
  <si>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</si>
  <si>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</si>
  <si>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</si>
  <si>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</si>
  <si>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</si>
  <si>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</si>
  <si>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</si>
  <si>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</si>
  <si>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</si>
  <si>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</si>
  <si>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</si>
  <si>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</si>
  <si>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</si>
  <si>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</si>
  <si>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</si>
  <si>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</si>
  <si>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</si>
  <si>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</si>
  <si>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</si>
  <si>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</si>
  <si>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</si>
  <si>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</si>
  <si>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</si>
  <si>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</si>
  <si>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</si>
  <si>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</si>
  <si>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</si>
  <si>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</si>
  <si>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</si>
  <si>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</si>
  <si>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</si>
  <si>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</si>
  <si>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</si>
  <si>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</si>
  <si>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</si>
  <si>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</si>
  <si>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</si>
  <si>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</si>
  <si>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</si>
  <si>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</si>
  <si>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</si>
  <si>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</si>
  <si>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</si>
  <si>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</si>
  <si>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</si>
  <si>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</si>
  <si>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</si>
  <si>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</si>
  <si>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</si>
  <si>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</si>
  <si>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</si>
  <si>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</si>
  <si>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</si>
  <si>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</si>
  <si>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</si>
  <si>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</si>
  <si>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</si>
  <si>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</si>
  <si>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</si>
  <si>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</si>
  <si>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</si>
  <si>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</si>
  <si>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</si>
  <si>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</si>
  <si>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</si>
  <si>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</si>
  <si>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</si>
  <si>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</si>
  <si>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</si>
  <si>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</si>
  <si>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</si>
  <si>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</si>
  <si>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</si>
  <si>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</si>
  <si>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</si>
  <si>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</si>
  <si>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</si>
  <si>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</si>
  <si>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</si>
  <si>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</si>
  <si>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</si>
  <si>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</si>
  <si>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</si>
  <si>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</si>
  <si>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</si>
  <si>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</si>
  <si>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</si>
  <si>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</si>
  <si>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</si>
  <si>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</si>
  <si>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</si>
  <si>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</si>
  <si>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</si>
  <si>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</si>
  <si>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</si>
  <si>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</si>
  <si>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</si>
  <si>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</si>
  <si>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</si>
  <si>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</si>
  <si>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</si>
  <si>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</si>
  <si>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</si>
  <si>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</si>
  <si>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</si>
  <si>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</si>
  <si>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</si>
  <si>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</si>
  <si>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</si>
  <si>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</si>
  <si>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</si>
  <si>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</si>
  <si>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</si>
  <si>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</si>
  <si>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</si>
  <si>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</si>
  <si>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</si>
  <si>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</si>
  <si>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</si>
  <si>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</si>
  <si>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</si>
  <si>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</si>
  <si>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</si>
  <si>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</si>
  <si>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</si>
  <si>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</si>
  <si>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</si>
  <si>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</si>
  <si>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</si>
  <si>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</si>
  <si>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</si>
  <si>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</si>
  <si>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</si>
  <si>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</si>
  <si>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</si>
  <si>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</si>
  <si>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</si>
  <si>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</si>
  <si>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</si>
  <si>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</si>
  <si>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</si>
  <si>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</si>
  <si>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</si>
  <si>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</si>
  <si>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</si>
  <si>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</si>
  <si>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</si>
  <si>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</si>
  <si>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</si>
  <si>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</si>
  <si>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</si>
  <si>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</si>
  <si>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</si>
  <si>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</si>
  <si>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</si>
  <si>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</si>
  <si>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</si>
  <si>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</si>
  <si>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</si>
  <si>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</si>
  <si>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</si>
  <si>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</si>
  <si>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</si>
  <si>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</si>
  <si>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</si>
  <si>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</si>
  <si>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</si>
  <si>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</si>
  <si>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</si>
  <si>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</si>
  <si>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</si>
  <si>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</si>
  <si>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</si>
  <si>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</si>
  <si>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</si>
  <si>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</si>
  <si>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</si>
  <si>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</si>
  <si>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</si>
  <si>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</si>
  <si>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</si>
  <si>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</si>
  <si>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</si>
  <si>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</si>
  <si>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</si>
  <si>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</si>
  <si>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</si>
  <si>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</si>
  <si>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</si>
  <si>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</si>
  <si>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</si>
  <si>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</si>
  <si>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</si>
  <si>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</si>
  <si>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</si>
  <si>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</si>
  <si>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</si>
  <si>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</si>
  <si>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</si>
  <si>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</si>
  <si>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</si>
  <si>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</si>
  <si>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</si>
  <si>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</si>
  <si>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</si>
  <si>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</si>
  <si>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</si>
  <si>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</si>
  <si>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</si>
  <si>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</si>
  <si>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</si>
  <si>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</si>
  <si>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</si>
  <si>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</si>
  <si>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</si>
  <si>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</si>
  <si>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</si>
  <si>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</si>
  <si>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</si>
  <si>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</si>
  <si>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</si>
  <si>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</si>
  <si>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</si>
  <si>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</si>
  <si>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</si>
  <si>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</si>
  <si>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</si>
  <si>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</si>
  <si>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</si>
  <si>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</si>
  <si>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72225,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</si>
  <si>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</si>
  <si>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</si>
  <si>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</si>
  <si>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</si>
  <si>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</si>
  <si>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</si>
  <si>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</si>
  <si>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</si>
  <si>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</si>
  <si>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</si>
  <si>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</si>
  <si>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</si>
  <si>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</si>
  <si>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</si>
  <si>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</si>
  <si>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</si>
  <si>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</si>
  <si>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</si>
  <si>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</si>
  <si>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</si>
  <si>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</si>
  <si>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</si>
  <si>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</si>
  <si>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</si>
  <si>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</si>
  <si>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</si>
  <si>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</si>
  <si>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</si>
  <si>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</si>
  <si>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</si>
  <si>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</si>
  <si>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</si>
  <si>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</si>
  <si>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</si>
  <si>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</si>
  <si>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</si>
  <si>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</si>
  <si>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</si>
  <si>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</si>
  <si>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</si>
  <si>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</si>
  <si>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</si>
  <si>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</si>
  <si>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</si>
  <si>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</si>
  <si>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</si>
  <si>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</si>
  <si>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</si>
  <si>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</si>
  <si>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</si>
  <si>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</si>
  <si>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</si>
  <si>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</si>
  <si>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</si>
  <si>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</si>
  <si>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</si>
  <si>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</si>
  <si>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</si>
  <si>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</si>
  <si>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</si>
  <si>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</si>
  <si>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</si>
  <si>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</si>
  <si>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</si>
  <si>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</si>
  <si>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</si>
  <si>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</si>
  <si>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</si>
  <si>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</si>
  <si>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</si>
  <si>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</si>
  <si>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</si>
  <si>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</si>
  <si>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</si>
  <si>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</si>
  <si>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</si>
  <si>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</si>
  <si>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</si>
  <si>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</si>
  <si>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</si>
  <si>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</si>
  <si>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</si>
  <si>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</si>
  <si>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</si>
  <si>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</si>
  <si>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</si>
  <si>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</si>
  <si>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</si>
  <si>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</si>
  <si>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</si>
  <si>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</si>
  <si>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</si>
  <si>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</si>
  <si>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</si>
  <si>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</si>
  <si>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</si>
  <si>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</si>
  <si>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</si>
  <si>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</si>
  <si>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</si>
  <si>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</si>
  <si>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</si>
  <si>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</si>
  <si>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</si>
  <si>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</si>
  <si>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</si>
  <si>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</si>
  <si>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</si>
  <si>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</si>
  <si>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</si>
  <si>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</si>
  <si>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</si>
  <si>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</si>
  <si>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</si>
  <si>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</si>
  <si>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</si>
  <si>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</si>
  <si>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</si>
  <si>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</si>
  <si>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</si>
  <si>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</si>
  <si>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</si>
  <si>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</si>
  <si>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</si>
  <si>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</si>
  <si>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</si>
  <si>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</si>
  <si>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</si>
  <si>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</si>
  <si>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</si>
  <si>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</si>
  <si>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</si>
  <si>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</si>
  <si>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</si>
  <si>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</si>
  <si>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</si>
  <si>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</si>
  <si>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</si>
  <si>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</si>
  <si>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</si>
  <si>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</si>
  <si>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</si>
  <si>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</si>
  <si>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</si>
  <si>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</si>
  <si>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</si>
  <si>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</si>
  <si>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</si>
  <si>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</si>
  <si>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</si>
  <si>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</si>
  <si>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</si>
  <si>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</si>
  <si>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</si>
  <si>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</si>
  <si>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</si>
  <si>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</si>
  <si>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</si>
  <si>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</si>
  <si>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</si>
  <si>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</si>
  <si>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</si>
  <si>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</si>
  <si>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</si>
  <si>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</si>
  <si>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</si>
  <si>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</si>
  <si>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</si>
  <si>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</si>
  <si>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</si>
  <si>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</si>
  <si>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</si>
  <si>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</si>
  <si>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</si>
  <si>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</si>
  <si>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</si>
  <si>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</si>
  <si>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</si>
  <si>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</si>
  <si>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</si>
  <si>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</si>
  <si>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</si>
  <si>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</si>
  <si>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</si>
  <si>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</si>
  <si>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</si>
  <si>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</si>
  <si>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</si>
  <si>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</si>
  <si>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</si>
  <si>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</si>
  <si>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</si>
  <si>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</si>
  <si>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</si>
  <si>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</si>
  <si>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</si>
  <si>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</si>
  <si>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</si>
  <si>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</si>
  <si>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</si>
  <si>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</si>
  <si>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</si>
  <si>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</si>
  <si>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</si>
  <si>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</si>
  <si>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</si>
  <si>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</si>
  <si>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</si>
  <si>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</si>
  <si>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</si>
  <si>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</si>
  <si>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</si>
  <si>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</si>
  <si>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</si>
  <si>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</si>
  <si>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</si>
  <si>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</si>
  <si>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</si>
  <si>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</si>
  <si>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</si>
  <si>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</si>
  <si>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</si>
  <si>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</si>
  <si>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</si>
  <si>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</si>
  <si>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</si>
  <si>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</si>
  <si>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</si>
  <si>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</si>
  <si>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</si>
  <si>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</si>
  <si>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</si>
  <si>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</si>
  <si>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</si>
  <si>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</si>
  <si>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</si>
  <si>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</si>
  <si>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</si>
  <si>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</si>
  <si>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</si>
  <si>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</si>
  <si>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</si>
  <si>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</si>
  <si>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</si>
  <si>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</si>
  <si>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</si>
  <si>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</si>
  <si>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</si>
  <si>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</si>
  <si>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</si>
  <si>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</si>
  <si>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</si>
  <si>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</si>
  <si>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</si>
  <si>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</si>
  <si>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</si>
  <si>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</si>
  <si>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</si>
  <si>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</si>
  <si>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</si>
  <si>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</si>
  <si>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</si>
  <si>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</si>
  <si>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</si>
  <si>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</si>
  <si>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</si>
  <si>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</si>
  <si>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</si>
  <si>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</si>
  <si>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</si>
  <si>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</si>
  <si>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</si>
  <si>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</si>
  <si>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</si>
  <si>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</si>
  <si>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</si>
  <si>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</si>
  <si>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</si>
  <si>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</si>
  <si>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</si>
  <si>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</si>
  <si>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</si>
  <si>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</si>
  <si>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</si>
  <si>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</si>
  <si>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</si>
  <si>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</si>
  <si>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</si>
  <si>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</si>
  <si>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</si>
  <si>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</si>
  <si>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</si>
  <si>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</si>
  <si>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</si>
  <si>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</si>
  <si>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</si>
  <si>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</si>
  <si>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</si>
  <si>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</si>
  <si>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</si>
  <si>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</si>
  <si>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</si>
  <si>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</si>
  <si>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</si>
  <si>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</si>
  <si>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</si>
  <si>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</si>
  <si>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</si>
  <si>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</si>
  <si>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</si>
  <si>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</si>
  <si>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</si>
  <si>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</si>
  <si>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</si>
  <si>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</si>
  <si>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</si>
  <si>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</si>
  <si>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</si>
  <si>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</si>
  <si>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</si>
  <si>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</si>
  <si>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</si>
  <si>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</si>
  <si>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</si>
  <si>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</si>
  <si>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</si>
  <si>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</si>
  <si>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</si>
  <si>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</si>
  <si>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</si>
  <si>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</si>
  <si>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</si>
  <si>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</si>
  <si>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</si>
  <si>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</si>
  <si>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</si>
  <si>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</si>
  <si>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</si>
  <si>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</si>
  <si>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</si>
  <si>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</si>
  <si>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</si>
  <si>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</si>
  <si>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</si>
  <si>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</si>
  <si>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</si>
  <si>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</si>
  <si>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</si>
  <si>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</si>
  <si>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</si>
  <si>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</si>
  <si>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</si>
  <si>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</si>
  <si>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</si>
  <si>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</si>
  <si>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</si>
  <si>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</si>
  <si>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</si>
  <si>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</si>
  <si>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</si>
  <si>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</si>
  <si>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</si>
  <si>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</si>
  <si>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</si>
  <si>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</si>
  <si>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</si>
  <si>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</si>
  <si>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</si>
  <si>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</si>
  <si>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</si>
  <si>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</si>
  <si>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</si>
  <si>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</si>
  <si>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</si>
  <si>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</si>
  <si>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</si>
  <si>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</si>
  <si>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</si>
  <si>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</si>
  <si>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</si>
  <si>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</si>
  <si>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</si>
  <si>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</si>
  <si>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</si>
  <si>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</si>
  <si>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</si>
  <si>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</si>
  <si>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</si>
  <si>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</si>
  <si>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</si>
  <si>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</si>
  <si>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</si>
  <si>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</si>
  <si>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</si>
  <si>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</si>
  <si>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</si>
  <si>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</si>
  <si>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</si>
  <si>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</si>
  <si>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</si>
  <si>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</si>
  <si>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</si>
  <si>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</si>
  <si>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</si>
  <si>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</si>
  <si>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</si>
  <si>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</si>
  <si>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</si>
  <si>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</si>
  <si>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</si>
  <si>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</si>
  <si>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</si>
  <si>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</si>
  <si>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</si>
  <si>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</si>
  <si>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</si>
  <si>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</si>
  <si>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</si>
  <si>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</si>
  <si>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</si>
  <si>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</si>
  <si>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</si>
  <si>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</si>
  <si>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</si>
  <si>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</si>
  <si>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</si>
  <si>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</si>
  <si>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</si>
  <si>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</si>
  <si>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</si>
  <si>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</si>
  <si>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</si>
  <si>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</si>
  <si>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</si>
  <si>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</si>
  <si>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</si>
  <si>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</si>
  <si>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</si>
  <si>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</si>
  <si>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</si>
  <si>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</si>
  <si>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</si>
  <si>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</si>
  <si>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</si>
  <si>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</si>
  <si>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</si>
  <si>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</si>
  <si>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</si>
  <si>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</si>
  <si>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</si>
  <si>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</si>
  <si>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</si>
  <si>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</si>
  <si>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</si>
  <si>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</si>
  <si>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</si>
  <si>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</si>
  <si>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</si>
  <si>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</si>
  <si>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</si>
  <si>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</si>
  <si>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</si>
  <si>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</si>
  <si>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</si>
  <si>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</si>
  <si>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</si>
  <si>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</si>
  <si>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</si>
  <si>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</si>
  <si>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</si>
  <si>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</si>
  <si>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</si>
  <si>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</si>
  <si>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</si>
  <si>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</si>
  <si>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</si>
  <si>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</si>
  <si>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</si>
  <si>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</si>
  <si>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</si>
  <si>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</si>
  <si>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</si>
  <si>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</si>
  <si>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</si>
  <si>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</si>
  <si>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</si>
  <si>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</si>
  <si>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</si>
  <si>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</si>
  <si>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</si>
  <si>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</si>
  <si>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</si>
  <si>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</si>
  <si>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</si>
  <si>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</si>
  <si>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</si>
  <si>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</si>
  <si>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</si>
  <si>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</si>
  <si>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</si>
  <si>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</si>
  <si>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</si>
  <si>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</si>
  <si>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</si>
  <si>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</si>
  <si>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</si>
  <si>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</si>
  <si>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</si>
  <si>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</si>
  <si>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</si>
  <si>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</si>
  <si>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</si>
  <si>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</si>
  <si>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</si>
  <si>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</si>
  <si>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</si>
  <si>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</si>
  <si>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</si>
  <si>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</si>
  <si>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</si>
  <si>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</si>
  <si>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</si>
  <si>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</si>
  <si>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</si>
  <si>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</si>
  <si>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</si>
  <si>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</si>
  <si>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</si>
  <si>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</si>
  <si>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</si>
  <si>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</si>
  <si>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</si>
  <si>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</si>
  <si>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</si>
  <si>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</si>
  <si>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</si>
  <si>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</si>
  <si>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</si>
  <si>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</si>
  <si>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</si>
  <si>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</si>
  <si>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</si>
  <si>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</si>
  <si>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</si>
  <si>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</si>
  <si>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</si>
  <si>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</si>
  <si>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</si>
  <si>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</si>
  <si>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</si>
  <si>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</si>
  <si>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</si>
  <si>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</si>
  <si>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</si>
  <si>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</si>
  <si>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</si>
  <si>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</si>
  <si>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</si>
  <si>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</si>
  <si>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</si>
  <si>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</si>
  <si>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</si>
  <si>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</si>
  <si>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</si>
  <si>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</si>
  <si>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</si>
  <si>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</si>
  <si>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</si>
  <si>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</si>
  <si>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</si>
  <si>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</si>
  <si>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</si>
  <si>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</si>
  <si>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</si>
  <si>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</si>
  <si>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</si>
  <si>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</si>
  <si>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</si>
  <si>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</si>
  <si>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</si>
  <si>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</si>
  <si>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</si>
  <si>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</si>
  <si>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</si>
  <si>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</si>
  <si>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</si>
  <si>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</si>
  <si>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</si>
  <si>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</si>
  <si>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</si>
  <si>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</si>
  <si>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</si>
  <si>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</si>
  <si>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</si>
  <si>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</si>
  <si>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</si>
  <si>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</si>
  <si>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</si>
  <si>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</si>
  <si>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</si>
  <si>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</si>
  <si>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</si>
  <si>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</si>
  <si>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</si>
  <si>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</si>
  <si>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</si>
  <si>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</si>
  <si>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</si>
  <si>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</si>
  <si>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</si>
  <si>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</si>
  <si>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</si>
  <si>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</si>
  <si>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</si>
  <si>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</si>
  <si>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</si>
  <si>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</si>
  <si>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</si>
  <si>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</si>
  <si>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</si>
  <si>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</si>
  <si>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</si>
  <si>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</si>
  <si>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</si>
  <si>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</si>
  <si>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</si>
  <si>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</si>
  <si>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</si>
  <si>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</si>
  <si>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</si>
  <si>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</si>
  <si>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</si>
  <si>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</si>
  <si>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</si>
  <si>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</si>
  <si>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</si>
  <si>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</si>
  <si>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</si>
  <si>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</si>
  <si>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</si>
  <si>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</si>
  <si>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</si>
  <si>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</si>
  <si>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</si>
  <si>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</si>
  <si>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</si>
  <si>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</si>
  <si>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</si>
  <si>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</si>
  <si>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</si>
  <si>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</si>
  <si>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</si>
  <si>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</si>
  <si>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</si>
  <si>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</si>
  <si>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</si>
  <si>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</si>
  <si>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</si>
  <si>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</si>
  <si>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</si>
  <si>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</si>
  <si>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</si>
  <si>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</si>
  <si>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</si>
  <si>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</si>
  <si>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</si>
  <si>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</si>
  <si>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</si>
  <si>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</si>
  <si>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</si>
  <si>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</si>
  <si>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</si>
  <si>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</si>
  <si>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</si>
  <si>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</si>
  <si>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</si>
  <si>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</si>
  <si>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</si>
  <si>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</si>
  <si>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</si>
  <si>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</si>
  <si>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</si>
  <si>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</si>
  <si>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</si>
  <si>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</si>
  <si>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</si>
  <si>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</si>
  <si>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</si>
  <si>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</si>
  <si>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</si>
  <si>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</si>
  <si>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</si>
  <si>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</si>
  <si>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</si>
  <si>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</si>
  <si>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</si>
  <si>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</si>
  <si>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</si>
  <si>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</si>
  <si>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</si>
  <si>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</si>
  <si>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</si>
  <si>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</si>
  <si>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</si>
  <si>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</si>
  <si>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</si>
  <si>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</si>
  <si>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</si>
  <si>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</si>
  <si>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</si>
  <si>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</si>
  <si>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</si>
  <si>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</si>
  <si>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</si>
  <si>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</si>
  <si>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</si>
  <si>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</si>
  <si>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</si>
  <si>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</si>
  <si>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</si>
  <si>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</si>
  <si>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</si>
  <si>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</si>
  <si>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</si>
  <si>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</si>
  <si>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</si>
  <si>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</si>
  <si>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</si>
  <si>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</si>
  <si>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</si>
  <si>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</si>
  <si>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</si>
  <si>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</si>
  <si>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</si>
  <si>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</si>
  <si>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</si>
  <si>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</si>
  <si>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</si>
  <si>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</si>
  <si>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</si>
  <si>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</si>
  <si>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</si>
  <si>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</si>
  <si>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</si>
  <si>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</si>
  <si>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</si>
  <si>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</si>
  <si>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</si>
  <si>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</si>
  <si>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</si>
  <si>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</si>
  <si>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</si>
  <si>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</si>
  <si>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</si>
  <si>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</si>
  <si>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</si>
  <si>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</si>
  <si>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</si>
  <si>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</si>
  <si>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</si>
  <si>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</si>
  <si>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</si>
  <si>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</si>
  <si>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</si>
  <si>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</si>
  <si>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</si>
  <si>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</si>
  <si>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</si>
  <si>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</si>
  <si>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</si>
  <si>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</si>
  <si>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</si>
  <si>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</si>
  <si>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</si>
  <si>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</si>
  <si>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</si>
  <si>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</si>
  <si>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</si>
  <si>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</si>
  <si>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</si>
  <si>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</si>
  <si>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</si>
  <si>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</si>
  <si>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</si>
  <si>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</si>
  <si>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</si>
  <si>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</si>
  <si>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</si>
  <si>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</si>
  <si>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</si>
  <si>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</si>
  <si>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</si>
  <si>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</si>
  <si>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</si>
  <si>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</si>
  <si>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</si>
  <si>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</si>
  <si>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</si>
  <si>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</si>
  <si>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</si>
  <si>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</si>
  <si>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</si>
  <si>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</si>
  <si>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</si>
  <si>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</si>
  <si>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</si>
  <si>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</si>
  <si>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</si>
  <si>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</si>
  <si>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</si>
  <si>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</si>
  <si>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</si>
  <si>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</si>
  <si>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</si>
  <si>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</si>
  <si>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</si>
  <si>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</si>
  <si>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</si>
  <si>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</si>
  <si>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</si>
  <si>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</si>
  <si>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</si>
  <si>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</si>
  <si>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</si>
  <si>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</si>
  <si>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</si>
  <si>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</si>
  <si>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</si>
  <si>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</si>
  <si>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</si>
  <si>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</si>
  <si>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</si>
  <si>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</si>
  <si>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</si>
  <si>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</si>
  <si>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</si>
  <si>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</si>
  <si>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</si>
  <si>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</si>
  <si>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</si>
  <si>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</si>
  <si>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</si>
  <si>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</si>
  <si>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</si>
  <si>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</si>
  <si>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</si>
  <si>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</si>
  <si>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</si>
  <si>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</si>
  <si>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</si>
  <si>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</si>
  <si>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</si>
  <si>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</si>
  <si>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</si>
  <si>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</si>
  <si>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</si>
  <si>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</si>
  <si>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</si>
  <si>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</si>
  <si>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</si>
  <si>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</si>
  <si>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</si>
  <si>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</si>
  <si>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</si>
  <si>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</si>
  <si>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</si>
  <si>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</si>
  <si>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</si>
  <si>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</si>
  <si>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</si>
  <si>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</si>
  <si>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</si>
  <si>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</si>
  <si>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</si>
  <si>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</si>
  <si>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</si>
  <si>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</si>
  <si>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</si>
  <si>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</si>
  <si>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</si>
  <si>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</si>
  <si>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</si>
  <si>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</si>
  <si>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</si>
  <si>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</si>
  <si>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</si>
  <si>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</si>
  <si>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</si>
  <si>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</si>
  <si>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</si>
  <si>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ROBERTO GUTIERREZ CORTES</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</si>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</sst>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152400</xdr:colOff>
      <xdr:row>4</xdr:row>
      <xdr:rowOff>9525</xdr:rowOff>
    </xdr:to>
    <xdr:pic>
      <xdr:nvPicPr>
        <xdr:cNvPr id="6" name="Imagen 5">
          <a:extLst>
            <a:ext uri="{FF2B5EF4-FFF2-40B4-BE49-F238E27FC236}">
              <a16:creationId xmlns:a16="http://schemas.microsoft.com/office/drawing/2014/main" id="{1A3C5D28-C6AF-4DBA-B91B-DC7915A492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14625" cy="7429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8" zoomScaleNormal="40" zoomScaleSheetLayoutView="100" workbookViewId="0">
      <selection activeCell="A34" sqref="A3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5" width="4.42578125" style="1" customWidth="1"/>
    <col min="36" max="36" width="5.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Puebla</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Puebla</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roberto.gutierrez@sat.gob.mx</v>
      </c>
      <c r="U13" s="233"/>
      <c r="V13" s="233"/>
      <c r="W13" s="233"/>
      <c r="X13" s="233"/>
      <c r="Y13" s="233"/>
      <c r="Z13" s="233"/>
      <c r="AA13" s="234"/>
      <c r="AB13" s="232" t="str">
        <f>VLOOKUP(A13,'Base_Respo_Archivos de Trámite'!$A$8:$G$760,6,0)</f>
        <v>222-211-7203, Ext. 67203</v>
      </c>
      <c r="AC13" s="233"/>
      <c r="AD13" s="233"/>
      <c r="AE13" s="233"/>
      <c r="AF13" s="233"/>
      <c r="AG13" s="234"/>
      <c r="AH13" s="277" t="str">
        <f>VLOOKUP(A13,'Base_Respo_Archivos de Trámite'!$A$8:$G$760,4,0)</f>
        <v xml:space="preserve">Calle I No. 1046, Libramiento Puebla-Tehuacán, Col. Parque Industrial Puebla 2000, C.P. 72225, Puebla, Puebla </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t="str">
        <f>VLOOKUP(A13,'Base_Respo_Archivos de Trámite'!$A$9:$G$760,5,0)</f>
        <v>211140A000</v>
      </c>
      <c r="BN13" s="284"/>
      <c r="BO13" s="284"/>
      <c r="BP13" s="284"/>
      <c r="BQ13" s="284"/>
      <c r="BR13" s="285">
        <v>7</v>
      </c>
      <c r="BS13" s="286"/>
      <c r="BT13" s="286"/>
      <c r="BU13" s="287"/>
      <c r="BV13" s="280">
        <v>0.3</v>
      </c>
      <c r="BW13" s="281"/>
      <c r="BX13" s="281"/>
      <c r="BY13" s="282"/>
      <c r="BZ13" s="150"/>
      <c r="CA13" s="61"/>
      <c r="CB13" s="61"/>
      <c r="CC13" s="61"/>
      <c r="CD13" s="6"/>
      <c r="CE13" s="6"/>
      <c r="CF13" s="6"/>
      <c r="CG13" s="6"/>
      <c r="CH13" s="6"/>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4"/>
      <c r="CQ14" s="74"/>
      <c r="CR14" s="74"/>
      <c r="CS14" s="74"/>
      <c r="CT14" s="74"/>
      <c r="CU14" s="74"/>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24"/>
      <c r="AQ20" s="154" t="s">
        <v>80</v>
      </c>
      <c r="AR20" s="155" t="s">
        <v>81</v>
      </c>
      <c r="AS20" s="155" t="s">
        <v>82</v>
      </c>
      <c r="AT20" s="155"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1">
        <v>1</v>
      </c>
      <c r="B21" s="272"/>
      <c r="C21" s="269">
        <v>9</v>
      </c>
      <c r="D21" s="269"/>
      <c r="E21" s="269"/>
      <c r="F21" s="269">
        <v>1</v>
      </c>
      <c r="G21" s="269"/>
      <c r="H21" s="269"/>
      <c r="I21" s="269">
        <v>0</v>
      </c>
      <c r="J21" s="269"/>
      <c r="K21" s="269"/>
      <c r="L21" s="269">
        <v>0</v>
      </c>
      <c r="M21" s="269"/>
      <c r="N21" s="269"/>
      <c r="O21" s="270">
        <v>0</v>
      </c>
      <c r="P21" s="270"/>
      <c r="Q21" s="270"/>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88">
        <v>0</v>
      </c>
      <c r="AL21" s="289"/>
      <c r="AM21" s="288">
        <v>1</v>
      </c>
      <c r="AN21" s="289"/>
      <c r="AO21" s="157">
        <v>2</v>
      </c>
      <c r="AP21" s="161">
        <f>AO21*0.02</f>
        <v>0.04</v>
      </c>
      <c r="AQ21" s="158"/>
      <c r="AR21" s="158"/>
      <c r="AS21" s="158"/>
      <c r="AT21" s="158"/>
      <c r="AU21" s="159"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90" t="s">
        <v>86</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87</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0</v>
      </c>
      <c r="AL22" s="186"/>
      <c r="AM22" s="185">
        <f>SUM(AM21:AN21)</f>
        <v>1</v>
      </c>
      <c r="AN22" s="186"/>
      <c r="AO22" s="75">
        <f t="shared" ref="AO22:AT22" si="1">SUM(AO21:AO21)</f>
        <v>2</v>
      </c>
      <c r="AP22" s="141">
        <f t="shared" si="1"/>
        <v>0.04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5988</v>
      </c>
      <c r="I36" s="181"/>
      <c r="J36" s="181"/>
      <c r="K36" s="181"/>
      <c r="L36" s="181"/>
      <c r="M36" s="181"/>
      <c r="N36" s="181"/>
      <c r="O36" s="181"/>
      <c r="P36" s="181"/>
      <c r="Q36" s="181"/>
      <c r="R36" s="181"/>
      <c r="S36" s="181"/>
      <c r="T36" s="181"/>
      <c r="U36" s="181"/>
      <c r="V36" s="171"/>
      <c r="W36" s="171"/>
      <c r="X36" s="171"/>
      <c r="Y36" s="171"/>
      <c r="Z36" s="171"/>
      <c r="AA36" s="171"/>
      <c r="AB36" s="171"/>
      <c r="AC36" s="171"/>
      <c r="BK36" s="181" t="s">
        <v>5988</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5989</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B54egtYaCR7FMkgTPpuh1ZUGQ65TmenCr8djAZZLQ1fvfpHRS22Hes7Pglz/Nu5ktk5P6RsVrhXIKDixyMKuag==" saltValue="0PU55x8aqi0lPBJ2Ff4pQ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10</v>
      </c>
      <c r="W80" s="54" t="s">
        <v>1145</v>
      </c>
      <c r="AA80" s="54" t="s">
        <v>1146</v>
      </c>
      <c r="AB80" s="54" t="s">
        <v>1143</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10</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99" zoomScale="80" zoomScaleNormal="80" workbookViewId="0">
      <selection activeCell="I608" sqref="I608"/>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1147</v>
      </c>
      <c r="NS7" s="2" t="s">
        <v>1154</v>
      </c>
      <c r="NT7" s="2" t="s">
        <v>1190</v>
      </c>
      <c r="NU7" s="2" t="s">
        <v>1006</v>
      </c>
      <c r="NV7" s="2" t="s">
        <v>1127</v>
      </c>
      <c r="NW7" s="2" t="s">
        <v>758</v>
      </c>
      <c r="NX7" s="2" t="s">
        <v>972</v>
      </c>
      <c r="NY7" s="2" t="s">
        <v>946</v>
      </c>
      <c r="NZ7" s="2" t="s">
        <v>1092</v>
      </c>
      <c r="OA7" s="2" t="s">
        <v>802</v>
      </c>
      <c r="OB7" s="2" t="s">
        <v>991</v>
      </c>
      <c r="OC7" s="2" t="s">
        <v>857</v>
      </c>
      <c r="OD7" s="2" t="s">
        <v>1161</v>
      </c>
      <c r="OE7" s="2" t="s">
        <v>1076</v>
      </c>
      <c r="OF7" s="2" t="s">
        <v>769</v>
      </c>
      <c r="OG7" s="2" t="s">
        <v>935</v>
      </c>
      <c r="OH7" s="2" t="s">
        <v>1018</v>
      </c>
      <c r="OI7" s="2" t="s">
        <v>1099</v>
      </c>
      <c r="OJ7" s="2" t="s">
        <v>1106</v>
      </c>
      <c r="OK7" s="2" t="s">
        <v>1167</v>
      </c>
      <c r="OL7" s="2" t="s">
        <v>902</v>
      </c>
      <c r="OM7" s="2" t="s">
        <v>835</v>
      </c>
      <c r="ON7" s="2" t="s">
        <v>1195</v>
      </c>
      <c r="OO7" s="2" t="s">
        <v>1037</v>
      </c>
      <c r="OP7" s="2" t="s">
        <v>913</v>
      </c>
      <c r="OQ7" s="2" t="s">
        <v>1048</v>
      </c>
      <c r="OR7" s="2" t="s">
        <v>1026</v>
      </c>
      <c r="OS7" s="2" t="s">
        <v>1113</v>
      </c>
      <c r="OT7" s="2" t="s">
        <v>1120</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21</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21</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8CB244-7BBE-45D1-A037-480414E617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9E8F0A-4D80-4FD0-9DFF-35291F0B96AF}">
  <ds:schemaRefs>
    <ds:schemaRef ds:uri="http://schemas.microsoft.com/office/2006/documentManagement/types"/>
    <ds:schemaRef ds:uri="http://purl.org/dc/elements/1.1/"/>
    <ds:schemaRef ds:uri="http://purl.org/dc/terms/"/>
    <ds:schemaRef ds:uri="d35c3eee-87c5-428e-a721-e6dae76e62db"/>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 ds:uri="d0b664d8-6db7-42e5-a536-11f1146fb191"/>
  </ds:schemaRefs>
</ds:datastoreItem>
</file>

<file path=customXml/itemProps3.xml><?xml version="1.0" encoding="utf-8"?>
<ds:datastoreItem xmlns:ds="http://schemas.openxmlformats.org/officeDocument/2006/customXml" ds:itemID="{359AFB49-C283-47FF-8235-D9050DD66D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2024-09-27T00:04:54Z</cp:lastPrinted>
  <dcterms:created xsi:type="dcterms:W3CDTF">2011-06-15T18:07:32Z</dcterms:created>
  <dcterms:modified xsi:type="dcterms:W3CDTF">2024-12-31T18:26:18Z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